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autoCompressPictures="0" defaultThemeVersion="124226"/>
  <bookViews>
    <workbookView xWindow="14865" yWindow="3825" windowWidth="25605" windowHeight="1606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36'!$A$1:$F$13</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D176" i="29" l="1"/>
  <c r="E44" i="29"/>
  <c r="C105" i="5"/>
  <c r="C96" i="5"/>
  <c r="I12" i="11"/>
  <c r="F5" i="3"/>
  <c r="D30" i="3"/>
  <c r="D5" i="3"/>
  <c r="C38" i="3"/>
  <c r="C30" i="3"/>
  <c r="C10" i="3"/>
  <c r="C5" i="3"/>
  <c r="C4" i="3"/>
  <c r="B7773" i="106"/>
  <c r="D17" i="159"/>
  <c r="D87" i="36"/>
  <c r="A7" i="157"/>
  <c r="B1" i="165"/>
  <c r="B1" i="163"/>
  <c r="A1" i="161"/>
  <c r="A1" i="159"/>
  <c r="D14" i="159"/>
  <c r="D12" i="159"/>
  <c r="C178" i="5"/>
  <c r="C184" i="5"/>
  <c r="C191" i="5"/>
  <c r="C201" i="5"/>
  <c r="C211" i="5"/>
  <c r="C216" i="5"/>
  <c r="C224" i="5"/>
  <c r="C228" i="5"/>
  <c r="C259" i="5"/>
  <c r="C273" i="5"/>
  <c r="C274" i="5"/>
  <c r="C7" i="4"/>
  <c r="D178" i="5"/>
  <c r="D184" i="5"/>
  <c r="D191" i="5"/>
  <c r="D211" i="5"/>
  <c r="D216" i="5"/>
  <c r="D224" i="5"/>
  <c r="D228" i="5"/>
  <c r="D259" i="5"/>
  <c r="D273" i="5"/>
  <c r="D274" i="5"/>
  <c r="D7" i="4"/>
  <c r="E178" i="5"/>
  <c r="E259" i="5"/>
  <c r="E273" i="5"/>
  <c r="E274" i="5"/>
  <c r="E7" i="4"/>
  <c r="F178" i="5"/>
  <c r="F184" i="5"/>
  <c r="F191" i="5"/>
  <c r="F211" i="5"/>
  <c r="F216" i="5"/>
  <c r="F224" i="5"/>
  <c r="F259" i="5"/>
  <c r="F273" i="5"/>
  <c r="F274" i="5"/>
  <c r="F7" i="4"/>
  <c r="G178" i="5"/>
  <c r="G184" i="5"/>
  <c r="G191" i="5"/>
  <c r="G201" i="5"/>
  <c r="G211" i="5"/>
  <c r="G216" i="5"/>
  <c r="G224" i="5"/>
  <c r="G228" i="5"/>
  <c r="G259" i="5"/>
  <c r="G273" i="5"/>
  <c r="G274" i="5"/>
  <c r="G7" i="4"/>
  <c r="H178" i="5"/>
  <c r="H184" i="5"/>
  <c r="H259" i="5"/>
  <c r="H273" i="5"/>
  <c r="H274" i="5"/>
  <c r="H7" i="4"/>
  <c r="I178" i="5"/>
  <c r="I274" i="5"/>
  <c r="I7" i="4"/>
  <c r="J178" i="5"/>
  <c r="J259" i="5"/>
  <c r="J273" i="5"/>
  <c r="J274" i="5"/>
  <c r="J7" i="4"/>
  <c r="K178" i="5"/>
  <c r="K184" i="5"/>
  <c r="K259" i="5"/>
  <c r="K273" i="5"/>
  <c r="K274" i="5"/>
  <c r="K7" i="4"/>
  <c r="D10" i="159"/>
  <c r="C16" i="157"/>
  <c r="A15" i="157"/>
  <c r="K11" i="157"/>
  <c r="J11" i="157"/>
  <c r="I13" i="157"/>
  <c r="K18" i="157"/>
  <c r="G18" i="157"/>
  <c r="G15" i="157"/>
  <c r="G11" i="157"/>
  <c r="G10" i="157"/>
  <c r="G9" i="157"/>
  <c r="A14" i="157"/>
  <c r="G7" i="157"/>
  <c r="E7" i="157"/>
  <c r="B2" i="165"/>
  <c r="B1" i="166"/>
  <c r="B4" i="166"/>
  <c r="B4" i="165"/>
  <c r="B4" i="164"/>
  <c r="B4" i="163"/>
  <c r="B4" i="162"/>
  <c r="A4" i="161"/>
  <c r="B4" i="160"/>
  <c r="D47" i="159"/>
  <c r="C94" i="158"/>
  <c r="C95" i="158"/>
  <c r="C96" i="158"/>
  <c r="C99" i="158"/>
  <c r="C39" i="158"/>
  <c r="C42" i="158"/>
  <c r="C45" i="158"/>
  <c r="C49" i="158"/>
  <c r="C50" i="158"/>
  <c r="C51" i="158"/>
  <c r="C52" i="158"/>
  <c r="C53" i="158"/>
  <c r="C67" i="158"/>
  <c r="C68" i="158"/>
  <c r="C69" i="158"/>
  <c r="C70" i="158"/>
  <c r="C71" i="158"/>
  <c r="C72" i="158"/>
  <c r="C74" i="158"/>
  <c r="C75" i="158"/>
  <c r="C76" i="158"/>
  <c r="C77" i="158"/>
  <c r="C82" i="158"/>
  <c r="C83" i="158"/>
  <c r="C84" i="158"/>
  <c r="C85" i="158"/>
  <c r="C89" i="158"/>
  <c r="C12" i="158"/>
  <c r="C13" i="158"/>
  <c r="C16" i="158"/>
  <c r="C20" i="158"/>
  <c r="C23" i="158"/>
  <c r="C27" i="158"/>
  <c r="C32" i="158"/>
  <c r="B1" i="160"/>
  <c r="A1" i="158"/>
  <c r="B1" i="162"/>
  <c r="B1" i="164"/>
  <c r="A2" i="159"/>
  <c r="A2" i="161"/>
  <c r="B2" i="163"/>
  <c r="B2" i="164"/>
  <c r="B2" i="166"/>
  <c r="A2" i="158"/>
  <c r="B2" i="160"/>
  <c r="B2" i="162"/>
  <c r="D19" i="159"/>
  <c r="D32" i="159"/>
  <c r="D49" i="159"/>
  <c r="B61" i="106"/>
  <c r="B52" i="106"/>
  <c r="B51" i="106"/>
  <c r="B49" i="106"/>
  <c r="B48" i="106"/>
  <c r="B47" i="106"/>
  <c r="B46" i="106"/>
  <c r="B45" i="106"/>
  <c r="B44" i="106"/>
  <c r="B43" i="106"/>
  <c r="B42" i="106"/>
  <c r="B41" i="106"/>
  <c r="B50" i="106"/>
  <c r="F162" i="34"/>
  <c r="B7769" i="106"/>
  <c r="B7768" i="106"/>
  <c r="B7766" i="106"/>
  <c r="B7765" i="106"/>
  <c r="F78" i="34"/>
  <c r="B7764" i="106"/>
  <c r="J83" i="28"/>
  <c r="B7758" i="106"/>
  <c r="D7758" i="106"/>
  <c r="J86" i="28"/>
  <c r="J88" i="28"/>
  <c r="D30" i="36"/>
  <c r="B7759" i="106"/>
  <c r="K6" i="29"/>
  <c r="B7763" i="106"/>
  <c r="B7762" i="106"/>
  <c r="K12" i="12"/>
  <c r="K23" i="12"/>
  <c r="K24" i="12"/>
  <c r="B7733" i="106"/>
  <c r="J12" i="12"/>
  <c r="J21" i="12"/>
  <c r="J23" i="12"/>
  <c r="B7729" i="106"/>
  <c r="B7734" i="106"/>
  <c r="B7726" i="106"/>
  <c r="D82" i="36"/>
  <c r="F161" i="34"/>
  <c r="J24" i="24"/>
  <c r="B36" i="36"/>
  <c r="B39" i="36"/>
  <c r="B49" i="36"/>
  <c r="B62" i="36"/>
  <c r="B72" i="36"/>
  <c r="B76" i="36"/>
  <c r="B80" i="36"/>
  <c r="B85" i="36"/>
  <c r="B86" i="36"/>
  <c r="B87" i="36"/>
  <c r="D79" i="36"/>
  <c r="B7761" i="106"/>
  <c r="L127" i="29"/>
  <c r="L129" i="29"/>
  <c r="L136" i="29"/>
  <c r="L138" i="29"/>
  <c r="L148" i="29"/>
  <c r="I7" i="145"/>
  <c r="I6" i="145"/>
  <c r="D86" i="36"/>
  <c r="D84" i="36"/>
  <c r="K75" i="29"/>
  <c r="K130" i="29"/>
  <c r="K179" i="29"/>
  <c r="K122" i="29"/>
  <c r="F15" i="145"/>
  <c r="F19" i="145"/>
  <c r="K67" i="29"/>
  <c r="E17" i="145"/>
  <c r="G17" i="145"/>
  <c r="K64" i="29"/>
  <c r="E16" i="145"/>
  <c r="G16" i="145"/>
  <c r="K59" i="29"/>
  <c r="E15" i="145"/>
  <c r="G15" i="145"/>
  <c r="K56" i="29"/>
  <c r="E14" i="145"/>
  <c r="G14" i="145"/>
  <c r="K51" i="29"/>
  <c r="E13" i="145"/>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B123" i="106"/>
  <c r="D123" i="106"/>
  <c r="D41" i="3"/>
  <c r="B124" i="106"/>
  <c r="D124"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B170" i="106"/>
  <c r="D170" i="106"/>
  <c r="F41" i="3"/>
  <c r="B171" i="106"/>
  <c r="D171"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B1124" i="106"/>
  <c r="D1124" i="106"/>
  <c r="B1126" i="106"/>
  <c r="D1126" i="106"/>
  <c r="K60" i="29"/>
  <c r="K61" i="29"/>
  <c r="B1128" i="106"/>
  <c r="D1128" i="106"/>
  <c r="K62" i="29"/>
  <c r="B1129" i="106"/>
  <c r="D1129" i="106"/>
  <c r="K63" i="29"/>
  <c r="B1130" i="106"/>
  <c r="D1130" i="106"/>
  <c r="B1131" i="106"/>
  <c r="D1131" i="106"/>
  <c r="D1132" i="106"/>
  <c r="B1134" i="106"/>
  <c r="D1134" i="106"/>
  <c r="K68" i="29"/>
  <c r="K69" i="29"/>
  <c r="B1136" i="106"/>
  <c r="D1136" i="106"/>
  <c r="K70" i="29"/>
  <c r="B1137" i="106"/>
  <c r="D1137" i="106"/>
  <c r="D1138" i="106"/>
  <c r="K71" i="29"/>
  <c r="B1139" i="106"/>
  <c r="D1139" i="106"/>
  <c r="D1140" i="106"/>
  <c r="K73" i="29"/>
  <c r="B1142" i="106"/>
  <c r="D1142" i="106"/>
  <c r="K78" i="29"/>
  <c r="K79" i="29"/>
  <c r="K80" i="29"/>
  <c r="K81" i="29"/>
  <c r="K82" i="29"/>
  <c r="K83" i="29"/>
  <c r="K84" i="29"/>
  <c r="K92" i="29"/>
  <c r="K93" i="29"/>
  <c r="K94" i="29"/>
  <c r="K95" i="29"/>
  <c r="K96" i="29"/>
  <c r="K97" i="29"/>
  <c r="K98" i="29"/>
  <c r="K99" i="29"/>
  <c r="K101" i="29"/>
  <c r="K105" i="29"/>
  <c r="B1146" i="106"/>
  <c r="D1146" i="106"/>
  <c r="K106" i="29"/>
  <c r="B1147" i="106"/>
  <c r="D1147" i="106"/>
  <c r="D1148" i="106"/>
  <c r="K109" i="29"/>
  <c r="B1149" i="106"/>
  <c r="D1149" i="106"/>
  <c r="D1150" i="106"/>
  <c r="K107" i="29"/>
  <c r="K108" i="29"/>
  <c r="K110" i="29"/>
  <c r="B1151" i="106"/>
  <c r="D1151"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C129" i="29"/>
  <c r="B1225" i="106"/>
  <c r="D1225" i="106"/>
  <c r="C150" i="29"/>
  <c r="B1226" i="106"/>
  <c r="D1226"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29" i="29"/>
  <c r="B1241" i="106"/>
  <c r="D1241" i="106"/>
  <c r="E136" i="29"/>
  <c r="E138" i="29"/>
  <c r="E150" i="29"/>
  <c r="B1242" i="106"/>
  <c r="D1242" i="106"/>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4" i="106"/>
  <c r="D1264" i="106"/>
  <c r="B1265" i="106"/>
  <c r="D1265" i="106"/>
  <c r="H129" i="29"/>
  <c r="H136" i="29"/>
  <c r="H138" i="29"/>
  <c r="B1267" i="106"/>
  <c r="D1267" i="106"/>
  <c r="B1268" i="106"/>
  <c r="D1268" i="106"/>
  <c r="B1269" i="106"/>
  <c r="D1269" i="106"/>
  <c r="B1270" i="106"/>
  <c r="D1270" i="106"/>
  <c r="D1271" i="106"/>
  <c r="H146" i="29"/>
  <c r="H148" i="29"/>
  <c r="B1272" i="106"/>
  <c r="D1272" i="106"/>
  <c r="B1274" i="106"/>
  <c r="D1274" i="106"/>
  <c r="K123" i="29"/>
  <c r="K124" i="29"/>
  <c r="B1276" i="106"/>
  <c r="D1276" i="106"/>
  <c r="K126" i="29"/>
  <c r="B1277" i="106"/>
  <c r="D1277" i="106"/>
  <c r="D1278" i="106"/>
  <c r="K125" i="29"/>
  <c r="K128" i="29"/>
  <c r="B1280" i="106"/>
  <c r="D1280" i="106"/>
  <c r="K120" i="29"/>
  <c r="K133" i="29"/>
  <c r="K134" i="29"/>
  <c r="K135" i="29"/>
  <c r="B2988" i="106"/>
  <c r="D2988" i="106"/>
  <c r="K137" i="29"/>
  <c r="K141" i="29"/>
  <c r="K142" i="29"/>
  <c r="B1284" i="106"/>
  <c r="D1284" i="106"/>
  <c r="K145" i="29"/>
  <c r="B1285" i="106"/>
  <c r="D1285" i="106"/>
  <c r="D1286" i="106"/>
  <c r="K143" i="29"/>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E168" i="29"/>
  <c r="B1309" i="106"/>
  <c r="D1309" i="106"/>
  <c r="B1310" i="106"/>
  <c r="D1310" i="106"/>
  <c r="B1311" i="106"/>
  <c r="D1311" i="106"/>
  <c r="B1312" i="106"/>
  <c r="D1312" i="106"/>
  <c r="B1313" i="106"/>
  <c r="D1313" i="106"/>
  <c r="H162" i="29"/>
  <c r="B1314" i="106"/>
  <c r="D1314" i="106"/>
  <c r="B1315" i="106"/>
  <c r="D1315" i="106"/>
  <c r="B1316" i="106"/>
  <c r="D1316" i="106"/>
  <c r="H166" i="29"/>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K160" i="29"/>
  <c r="K162" i="29"/>
  <c r="K164" i="29"/>
  <c r="B1329" i="106"/>
  <c r="D1329" i="106"/>
  <c r="K165" i="29"/>
  <c r="B1330" i="106"/>
  <c r="D1330" i="106"/>
  <c r="D1334" i="106"/>
  <c r="B1335" i="106"/>
  <c r="D1335" i="106"/>
  <c r="D1336" i="106"/>
  <c r="D1337" i="106"/>
  <c r="B1338" i="106"/>
  <c r="D1338" i="106"/>
  <c r="C178" i="29"/>
  <c r="B1339" i="106"/>
  <c r="D1339" i="106"/>
  <c r="C204" i="29"/>
  <c r="B1340" i="106"/>
  <c r="D1340" i="106"/>
  <c r="B1341" i="106"/>
  <c r="D1341" i="106"/>
  <c r="D1342" i="106"/>
  <c r="D1343" i="106"/>
  <c r="B1344" i="106"/>
  <c r="D1344" i="106"/>
  <c r="D178" i="29"/>
  <c r="B1347" i="106"/>
  <c r="D1347" i="106"/>
  <c r="D1348" i="106"/>
  <c r="D1349" i="106"/>
  <c r="B1350" i="106"/>
  <c r="D1350" i="106"/>
  <c r="E178" i="29"/>
  <c r="B1351" i="106"/>
  <c r="D1351" i="106"/>
  <c r="E188" i="29"/>
  <c r="E190" i="29"/>
  <c r="B1352" i="106"/>
  <c r="D1352" i="106"/>
  <c r="E204" i="29"/>
  <c r="B1353" i="106"/>
  <c r="D1353" i="106"/>
  <c r="B1354" i="106"/>
  <c r="D1354" i="106"/>
  <c r="D1355" i="106"/>
  <c r="D1356" i="106"/>
  <c r="B1357" i="106"/>
  <c r="D1357" i="106"/>
  <c r="F178" i="29"/>
  <c r="B1360" i="106"/>
  <c r="D1360" i="106"/>
  <c r="D1361" i="106"/>
  <c r="D1362" i="106"/>
  <c r="B1363" i="106"/>
  <c r="D1363" i="106"/>
  <c r="G178" i="29"/>
  <c r="B1364" i="106"/>
  <c r="D1364" i="106"/>
  <c r="G204" i="29"/>
  <c r="B1365" i="106"/>
  <c r="D1365"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K178" i="29"/>
  <c r="K182" i="29"/>
  <c r="K183" i="29"/>
  <c r="K184" i="29"/>
  <c r="K185" i="29"/>
  <c r="K186" i="29"/>
  <c r="K187" i="29"/>
  <c r="K189" i="29"/>
  <c r="B2839" i="106"/>
  <c r="K193" i="29"/>
  <c r="B1383" i="106"/>
  <c r="D1383" i="106"/>
  <c r="K194" i="29"/>
  <c r="B1384" i="106"/>
  <c r="D1384" i="106"/>
  <c r="K197" i="29"/>
  <c r="B1385" i="106"/>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K212" i="29"/>
  <c r="K213" i="29"/>
  <c r="B3065" i="106"/>
  <c r="K214" i="29"/>
  <c r="K220" i="29"/>
  <c r="K222" i="29"/>
  <c r="K223" i="29"/>
  <c r="B1474" i="106"/>
  <c r="D1474" i="106"/>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K242" i="29"/>
  <c r="K243" i="29"/>
  <c r="K244" i="29"/>
  <c r="K245" i="29"/>
  <c r="K246" i="29"/>
  <c r="K247" i="29"/>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B1512" i="106"/>
  <c r="D1512" i="106"/>
  <c r="K282" i="29"/>
  <c r="B1513" i="106"/>
  <c r="D1513" i="106"/>
  <c r="K285" i="29"/>
  <c r="B1514" i="106"/>
  <c r="D1514" i="106"/>
  <c r="K283" i="29"/>
  <c r="B2845" i="106"/>
  <c r="K284" i="29"/>
  <c r="K286" i="29"/>
  <c r="B1515" i="106"/>
  <c r="D1515" i="106"/>
  <c r="D1516" i="106"/>
  <c r="K276" i="29"/>
  <c r="K277" i="29"/>
  <c r="K278" i="29"/>
  <c r="B1519" i="106"/>
  <c r="D1519" i="106"/>
  <c r="D1520" i="106"/>
  <c r="D1521" i="106"/>
  <c r="B1522" i="106"/>
  <c r="D1522" i="106"/>
  <c r="C296" i="29"/>
  <c r="B1525" i="106"/>
  <c r="D1525" i="106"/>
  <c r="D1526" i="106"/>
  <c r="D1527" i="106"/>
  <c r="B1528" i="106"/>
  <c r="D1528" i="106"/>
  <c r="D296" i="29"/>
  <c r="B1529" i="106"/>
  <c r="D1529" i="106"/>
  <c r="D305" i="29"/>
  <c r="B1530" i="106"/>
  <c r="D1530" i="106"/>
  <c r="B1531" i="106"/>
  <c r="D1531" i="106"/>
  <c r="D1532" i="106"/>
  <c r="D1533" i="106"/>
  <c r="B1534" i="106"/>
  <c r="D1534" i="106"/>
  <c r="E296" i="29"/>
  <c r="B1535" i="106"/>
  <c r="D1535" i="106"/>
  <c r="E303" i="29"/>
  <c r="E305" i="29"/>
  <c r="B1536" i="106"/>
  <c r="D1536"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H305" i="29"/>
  <c r="B1554" i="106"/>
  <c r="D1554" i="106"/>
  <c r="K294" i="29"/>
  <c r="D1556" i="106"/>
  <c r="D1557" i="106"/>
  <c r="K295" i="29"/>
  <c r="B1558" i="106"/>
  <c r="D1558" i="106"/>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K16" i="11"/>
  <c r="B2055" i="106"/>
  <c r="D2055" i="106"/>
  <c r="L13" i="11"/>
  <c r="B2060" i="106"/>
  <c r="D2060"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I41" i="3"/>
  <c r="B2913" i="106"/>
  <c r="D2913" i="106"/>
  <c r="B2914" i="106"/>
  <c r="D2914" i="106"/>
  <c r="D2915" i="106"/>
  <c r="L34" i="3"/>
  <c r="B2916" i="106"/>
  <c r="D2916" i="106"/>
  <c r="L41" i="3"/>
  <c r="B2917"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F77" i="4"/>
  <c r="B3255" i="106"/>
  <c r="D3255"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I76" i="4"/>
  <c r="B3318" i="106"/>
  <c r="D3318" i="106"/>
  <c r="I77" i="4"/>
  <c r="B3319" i="106"/>
  <c r="D3319"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6" i="106"/>
  <c r="D3626" i="106"/>
  <c r="B3627" i="106"/>
  <c r="D3627" i="106"/>
  <c r="D341" i="29"/>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G341" i="29"/>
  <c r="B3649" i="106"/>
  <c r="D3649" i="106"/>
  <c r="G354" i="29"/>
  <c r="B3650" i="106"/>
  <c r="D3650"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H352" i="29"/>
  <c r="H354" i="29"/>
  <c r="B3660" i="106"/>
  <c r="D3660" i="106"/>
  <c r="D3661" i="106"/>
  <c r="D3662" i="106"/>
  <c r="D3663" i="106"/>
  <c r="D3664" i="106"/>
  <c r="D3665" i="106"/>
  <c r="D3666" i="106"/>
  <c r="D3667" i="106"/>
  <c r="K337" i="29"/>
  <c r="B3668" i="106"/>
  <c r="D3668" i="106"/>
  <c r="K338" i="29"/>
  <c r="B3669" i="106"/>
  <c r="D3669" i="106"/>
  <c r="K339" i="29"/>
  <c r="B3670" i="106"/>
  <c r="D3670" i="106"/>
  <c r="K340" i="29"/>
  <c r="B3671" i="106"/>
  <c r="D3671" i="106"/>
  <c r="K341" i="29"/>
  <c r="K343" i="29"/>
  <c r="B3673" i="106"/>
  <c r="D3673" i="106"/>
  <c r="K344" i="29"/>
  <c r="B3674" i="106"/>
  <c r="D3674" i="106"/>
  <c r="K347" i="29"/>
  <c r="B3675" i="106"/>
  <c r="D3675" i="106"/>
  <c r="K348" i="29"/>
  <c r="K349" i="29"/>
  <c r="B3676" i="106"/>
  <c r="D3676" i="106"/>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6" i="106"/>
  <c r="D6216"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7" i="106"/>
  <c r="D6877" i="106"/>
  <c r="B6878" i="106"/>
  <c r="D6878" i="106"/>
  <c r="K21" i="29"/>
  <c r="B6879" i="106"/>
  <c r="D6879" i="106"/>
  <c r="B6880" i="106"/>
  <c r="D6880" i="106"/>
  <c r="K22" i="29"/>
  <c r="B6881" i="106"/>
  <c r="D6881" i="106"/>
  <c r="B6882" i="106"/>
  <c r="D6882" i="106"/>
  <c r="K23" i="29"/>
  <c r="B6883" i="106"/>
  <c r="D6883" i="106"/>
  <c r="B6884" i="106"/>
  <c r="D6884" i="106"/>
  <c r="K24" i="29"/>
  <c r="B6885" i="106"/>
  <c r="D6885" i="106"/>
  <c r="B6886" i="106"/>
  <c r="D6886" i="106"/>
  <c r="K25" i="29"/>
  <c r="B6887" i="106"/>
  <c r="D6887" i="106"/>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B6899" i="106"/>
  <c r="D6899" i="106"/>
  <c r="B6900" i="106"/>
  <c r="D6900" i="106"/>
  <c r="K32" i="29"/>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K112" i="29"/>
  <c r="B7019" i="106"/>
  <c r="D7019"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B7063" i="106"/>
  <c r="D7063" i="106"/>
  <c r="J178" i="29"/>
  <c r="B7064" i="106"/>
  <c r="D7064" i="106"/>
  <c r="B7065" i="106"/>
  <c r="D7065" i="106"/>
  <c r="B7066" i="106"/>
  <c r="D7066" i="106"/>
  <c r="B7067" i="106"/>
  <c r="D7067" i="106"/>
  <c r="B7068" i="106"/>
  <c r="D7068" i="106"/>
  <c r="B7069" i="106"/>
  <c r="D7069" i="106"/>
  <c r="B7070" i="106"/>
  <c r="D7070" i="106"/>
  <c r="I204" i="29"/>
  <c r="B7071" i="106"/>
  <c r="D7071"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4" i="106"/>
  <c r="D7144" i="106"/>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B7200" i="106"/>
  <c r="D7200" i="106"/>
  <c r="E323" i="29"/>
  <c r="F323" i="29"/>
  <c r="G323" i="29"/>
  <c r="B7203" i="106"/>
  <c r="D7203" i="106"/>
  <c r="H323" i="29"/>
  <c r="B7204" i="106"/>
  <c r="D7204" i="106"/>
  <c r="I323" i="29"/>
  <c r="B7205" i="106"/>
  <c r="D7205" i="106"/>
  <c r="J323" i="29"/>
  <c r="B7206" i="106"/>
  <c r="D7206" i="106"/>
  <c r="K321" i="29"/>
  <c r="B7696" i="106"/>
  <c r="K322" i="29"/>
  <c r="K323" i="29"/>
  <c r="B7207" i="106"/>
  <c r="D7207" i="106"/>
  <c r="B7208" i="106"/>
  <c r="D7208" i="106"/>
  <c r="K326" i="29"/>
  <c r="B7209" i="106"/>
  <c r="D7209" i="106"/>
  <c r="B7210" i="106"/>
  <c r="D7210" i="106"/>
  <c r="K327" i="29"/>
  <c r="B7211" i="106"/>
  <c r="D7211" i="106"/>
  <c r="B7212" i="106"/>
  <c r="D7212" i="106"/>
  <c r="K328" i="29"/>
  <c r="B7213" i="106"/>
  <c r="D7213" i="106"/>
  <c r="H329" i="29"/>
  <c r="K329" i="29"/>
  <c r="C331" i="29"/>
  <c r="B7216" i="106"/>
  <c r="D7216" i="106"/>
  <c r="D331" i="29"/>
  <c r="B7217" i="106"/>
  <c r="D7217" i="106"/>
  <c r="G331" i="29"/>
  <c r="B7220" i="106"/>
  <c r="D7220" i="106"/>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B7242" i="106"/>
  <c r="D7242"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F16" i="11"/>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29" i="29"/>
  <c r="L331" i="29"/>
  <c r="L339" i="29"/>
  <c r="L341" i="29"/>
  <c r="L344" i="29"/>
  <c r="L349" i="29"/>
  <c r="L352" i="29"/>
  <c r="L354" i="29"/>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B5096" i="106"/>
  <c r="D5096"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09" i="5"/>
  <c r="B5121" i="106"/>
  <c r="D5121" i="106"/>
  <c r="E109" i="5"/>
  <c r="G109" i="5"/>
  <c r="B6024" i="106"/>
  <c r="D6024" i="106"/>
  <c r="K109" i="5"/>
  <c r="K4" i="4"/>
  <c r="B3569" i="106"/>
  <c r="D3569" i="106"/>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F131" i="5"/>
  <c r="F154" i="5"/>
  <c r="F172" i="5"/>
  <c r="F173" i="5"/>
  <c r="G121" i="5"/>
  <c r="B5748" i="106"/>
  <c r="D5748" i="106"/>
  <c r="H121" i="5"/>
  <c r="B5893" i="106"/>
  <c r="D5893" i="106"/>
  <c r="J121" i="5"/>
  <c r="B6357" i="106"/>
  <c r="D6357" i="106"/>
  <c r="K121" i="5"/>
  <c r="B6006" i="106"/>
  <c r="D6006" i="106"/>
  <c r="C131" i="5"/>
  <c r="B5147" i="106"/>
  <c r="D5147" i="106"/>
  <c r="D131" i="5"/>
  <c r="B5369" i="106"/>
  <c r="D5369" i="106"/>
  <c r="B5614" i="106"/>
  <c r="D5614" i="106"/>
  <c r="C140" i="5"/>
  <c r="B5161" i="106"/>
  <c r="D5161" i="106"/>
  <c r="D140" i="5"/>
  <c r="B5383" i="106"/>
  <c r="D5383" i="106"/>
  <c r="G140" i="5"/>
  <c r="G144" i="5"/>
  <c r="B5756" i="106"/>
  <c r="D5756" i="106"/>
  <c r="G154" i="5"/>
  <c r="G172" i="5"/>
  <c r="C144" i="5"/>
  <c r="B5165" i="106"/>
  <c r="D5165" i="106"/>
  <c r="C154" i="5"/>
  <c r="B5178" i="106"/>
  <c r="D5178" i="106"/>
  <c r="D154" i="5"/>
  <c r="B5394" i="106"/>
  <c r="D5394" i="106"/>
  <c r="B5618" i="106"/>
  <c r="D5618" i="106"/>
  <c r="B4357" i="106"/>
  <c r="D4357" i="106"/>
  <c r="D172" i="5"/>
  <c r="B5412" i="106"/>
  <c r="D5412" i="106"/>
  <c r="E172" i="5"/>
  <c r="B5644" i="106"/>
  <c r="D5644" i="106"/>
  <c r="H172" i="5"/>
  <c r="B5899" i="106"/>
  <c r="D5899" i="106"/>
  <c r="I172" i="5"/>
  <c r="B4363" i="106"/>
  <c r="D4363" i="106"/>
  <c r="J172" i="5"/>
  <c r="B6396" i="106"/>
  <c r="D6396" i="106"/>
  <c r="K172" i="5"/>
  <c r="B5000" i="106"/>
  <c r="D5000" i="106"/>
  <c r="I173" i="5"/>
  <c r="B4216" i="106"/>
  <c r="D4216" i="106"/>
  <c r="K173" i="5"/>
  <c r="K6" i="4"/>
  <c r="B3570" i="106"/>
  <c r="D3570" i="106"/>
  <c r="B5225" i="106"/>
  <c r="D5225" i="106"/>
  <c r="B5423" i="106"/>
  <c r="D5423" i="106"/>
  <c r="B4372" i="106"/>
  <c r="D4372" i="106"/>
  <c r="B5655" i="106"/>
  <c r="D5655" i="106"/>
  <c r="B5780" i="106"/>
  <c r="D5780" i="106"/>
  <c r="B4373" i="106"/>
  <c r="D4373" i="106"/>
  <c r="B6400" i="106"/>
  <c r="D6400" i="106"/>
  <c r="B4951" i="106"/>
  <c r="D4951" i="106"/>
  <c r="B5232" i="106"/>
  <c r="D5232" i="106"/>
  <c r="B5425" i="106"/>
  <c r="D5425" i="106"/>
  <c r="B5658" i="106"/>
  <c r="D5658" i="106"/>
  <c r="B5784" i="106"/>
  <c r="D5784" i="106"/>
  <c r="B5908" i="106"/>
  <c r="D5908" i="106"/>
  <c r="B6016" i="106"/>
  <c r="D6016" i="106"/>
  <c r="B4395" i="106"/>
  <c r="D4395" i="106"/>
  <c r="B4396" i="106"/>
  <c r="D4396" i="106"/>
  <c r="B5246" i="106"/>
  <c r="D5246" i="106"/>
  <c r="B6409" i="106"/>
  <c r="D6409" i="106"/>
  <c r="B5260" i="106"/>
  <c r="D5260" i="106"/>
  <c r="B5444" i="106"/>
  <c r="D5444" i="106"/>
  <c r="B5677" i="106"/>
  <c r="D5677" i="106"/>
  <c r="B5803" i="106"/>
  <c r="D5803" i="106"/>
  <c r="B4411" i="106"/>
  <c r="D4411" i="106"/>
  <c r="B4412" i="106"/>
  <c r="D4412" i="106"/>
  <c r="B4413" i="106"/>
  <c r="D4413" i="106"/>
  <c r="B4414" i="106"/>
  <c r="D4414" i="106"/>
  <c r="B5286" i="106"/>
  <c r="D5286" i="106"/>
  <c r="B5470" i="106"/>
  <c r="D5470" i="106"/>
  <c r="B5703" i="106"/>
  <c r="D5703" i="106"/>
  <c r="B5829" i="106"/>
  <c r="D5829" i="106"/>
  <c r="B5304" i="106"/>
  <c r="D5304" i="106"/>
  <c r="B5488" i="106"/>
  <c r="D5488" i="106"/>
  <c r="B6837" i="106"/>
  <c r="D6837" i="106"/>
  <c r="B6833" i="106"/>
  <c r="D6833" i="106"/>
  <c r="B6834" i="106"/>
  <c r="D6834" i="106"/>
  <c r="B6836" i="106"/>
  <c r="D6836" i="106"/>
  <c r="B4441" i="106"/>
  <c r="D4441" i="106"/>
  <c r="B6838" i="106"/>
  <c r="D6838" i="106"/>
  <c r="B6839" i="106"/>
  <c r="D6839" i="106"/>
  <c r="B6840" i="106"/>
  <c r="D6840" i="106"/>
  <c r="B7041" i="106"/>
  <c r="D7041" i="106"/>
  <c r="B4442" i="106"/>
  <c r="D4442" i="106"/>
  <c r="B7054" i="106"/>
  <c r="D7054" i="106"/>
  <c r="E4" i="4"/>
  <c r="B2630" i="106"/>
  <c r="D2630" i="106"/>
  <c r="C5" i="4"/>
  <c r="B3405" i="106"/>
  <c r="D3405" i="106"/>
  <c r="D5" i="4"/>
  <c r="B3406" i="106"/>
  <c r="D3406" i="106"/>
  <c r="F5" i="4"/>
  <c r="B3408" i="106"/>
  <c r="D3408" i="106"/>
  <c r="G5" i="4"/>
  <c r="B3409" i="106"/>
  <c r="D3409" i="106"/>
  <c r="G12" i="4"/>
  <c r="G14" i="4"/>
  <c r="G15" i="4"/>
  <c r="G16" i="4"/>
  <c r="F13" i="4"/>
  <c r="B2596" i="106"/>
  <c r="D2596" i="106"/>
  <c r="J13" i="4"/>
  <c r="B7042" i="106"/>
  <c r="D7042" i="106"/>
  <c r="K13" i="4"/>
  <c r="B3572" i="106"/>
  <c r="D3572" i="106"/>
  <c r="C14" i="4"/>
  <c r="B2558" i="106"/>
  <c r="D2558" i="106"/>
  <c r="D14" i="4"/>
  <c r="B2570" i="106"/>
  <c r="D2570" i="106"/>
  <c r="F14" i="4"/>
  <c r="B2609" i="106"/>
  <c r="D2609" i="106"/>
  <c r="E15" i="4"/>
  <c r="B2633" i="106"/>
  <c r="D2633" i="106"/>
  <c r="B6032" i="106"/>
  <c r="D6032" i="106"/>
  <c r="K15" i="4"/>
  <c r="B3573" i="106"/>
  <c r="D3573" i="106"/>
  <c r="C16" i="4"/>
  <c r="B2560" i="106"/>
  <c r="D2560" i="106"/>
  <c r="B2611" i="106"/>
  <c r="D2611" i="106"/>
  <c r="N22" i="3"/>
  <c r="B283" i="106"/>
  <c r="D283" i="106"/>
  <c r="N23" i="3"/>
  <c r="B284" i="106"/>
  <c r="D284" i="106"/>
  <c r="C41" i="3"/>
  <c r="B93" i="106"/>
  <c r="D93" i="106"/>
  <c r="D7" i="118"/>
  <c r="D8" i="118"/>
  <c r="D9" i="118"/>
  <c r="H14" i="118"/>
  <c r="H19" i="118"/>
  <c r="H24" i="118"/>
  <c r="H28" i="118"/>
  <c r="H29" i="118"/>
  <c r="K28" i="118"/>
  <c r="O27" i="118"/>
  <c r="O29" i="118"/>
  <c r="H33" i="118"/>
  <c r="D11" i="37"/>
  <c r="D22" i="37"/>
  <c r="H22" i="37"/>
  <c r="J22" i="37"/>
  <c r="L22" i="37"/>
  <c r="D24" i="37"/>
  <c r="B4270" i="106"/>
  <c r="D4270" i="106"/>
  <c r="B83" i="36"/>
  <c r="L5" i="11"/>
  <c r="B2056" i="106"/>
  <c r="D2056" i="106"/>
  <c r="B2597" i="106"/>
  <c r="D2597" i="106"/>
  <c r="D4" i="7"/>
  <c r="B1760" i="106"/>
  <c r="D1760" i="106"/>
  <c r="D5" i="7"/>
  <c r="B1761" i="106"/>
  <c r="D1761" i="106"/>
  <c r="D13" i="7"/>
  <c r="B3726" i="106"/>
  <c r="D3726" i="106"/>
  <c r="D9" i="7"/>
  <c r="B1767" i="106"/>
  <c r="D1767" i="106"/>
  <c r="D14" i="7"/>
  <c r="B1770" i="106"/>
  <c r="D1770" i="106"/>
  <c r="B5770" i="106"/>
  <c r="D5770" i="106"/>
  <c r="G173" i="5"/>
  <c r="B5778" i="106"/>
  <c r="D5778" i="106"/>
  <c r="F135" i="34"/>
  <c r="F130" i="34"/>
  <c r="F129" i="34"/>
  <c r="F128" i="34"/>
  <c r="F127" i="34"/>
  <c r="F126" i="34"/>
  <c r="F110" i="34"/>
  <c r="F94" i="34"/>
  <c r="B6028" i="106"/>
  <c r="D6028" i="106"/>
  <c r="B6014" i="106"/>
  <c r="D6014" i="106"/>
  <c r="B5847" i="106"/>
  <c r="D5847" i="106"/>
  <c r="B5752" i="106"/>
  <c r="D5752" i="106"/>
  <c r="B5599" i="106"/>
  <c r="D5599" i="106"/>
  <c r="I6" i="4"/>
  <c r="B5011" i="106"/>
  <c r="D5011" i="106"/>
  <c r="G4" i="4"/>
  <c r="B2603" i="106"/>
  <c r="D2603" i="106"/>
  <c r="C4" i="4"/>
  <c r="B2551" i="106"/>
  <c r="D2551" i="106"/>
  <c r="K275" i="5"/>
  <c r="J173" i="5"/>
  <c r="B6397" i="106"/>
  <c r="D6397" i="106"/>
  <c r="H173" i="5"/>
  <c r="D173" i="5"/>
  <c r="C172" i="5"/>
  <c r="J109" i="5"/>
  <c r="J4" i="4"/>
  <c r="B6220" i="106"/>
  <c r="D6220" i="106"/>
  <c r="H109" i="5"/>
  <c r="F109" i="5"/>
  <c r="F4" i="4"/>
  <c r="D109" i="5"/>
  <c r="F106" i="34"/>
  <c r="F105" i="34"/>
  <c r="F104" i="34"/>
  <c r="D7" i="7"/>
  <c r="B1763" i="106"/>
  <c r="D1763" i="106"/>
  <c r="B6025" i="106"/>
  <c r="D6025" i="106"/>
  <c r="H4" i="4"/>
  <c r="B5588" i="106"/>
  <c r="D5588" i="106"/>
  <c r="B6352" i="106"/>
  <c r="D6352" i="106"/>
  <c r="J275" i="5"/>
  <c r="B7055" i="106"/>
  <c r="D7055" i="106"/>
  <c r="B5421" i="106"/>
  <c r="D5421" i="106"/>
  <c r="D6" i="4"/>
  <c r="J6" i="4"/>
  <c r="B6221" i="106"/>
  <c r="D6221" i="106"/>
  <c r="B5356" i="106"/>
  <c r="D5356" i="106"/>
  <c r="D4" i="4"/>
  <c r="B2564" i="106"/>
  <c r="D2564" i="106"/>
  <c r="B5214" i="106"/>
  <c r="D5214" i="106"/>
  <c r="C173" i="5"/>
  <c r="B5223" i="106"/>
  <c r="D5223" i="106"/>
  <c r="B5906" i="106"/>
  <c r="D5906" i="106"/>
  <c r="H6" i="4"/>
  <c r="B2656" i="106"/>
  <c r="D2656" i="106"/>
  <c r="B3718" i="106"/>
  <c r="D3718" i="106"/>
  <c r="K8" i="4"/>
  <c r="K10" i="4"/>
  <c r="B4130" i="106"/>
  <c r="D4130" i="106"/>
  <c r="C6" i="4"/>
  <c r="B2553" i="106"/>
  <c r="D2553" i="106"/>
  <c r="B2655" i="106"/>
  <c r="D2655" i="106"/>
  <c r="B2566" i="106"/>
  <c r="D2566" i="106"/>
  <c r="B1746" i="106"/>
  <c r="D1746" i="106"/>
  <c r="D17" i="7"/>
  <c r="B4104" i="106"/>
  <c r="D4104" i="106"/>
  <c r="D12" i="7"/>
  <c r="B1769" i="106"/>
  <c r="D1769" i="106"/>
  <c r="D18" i="7"/>
  <c r="B4105" i="106"/>
  <c r="D4105" i="106"/>
  <c r="D11" i="7"/>
  <c r="B1768" i="106"/>
  <c r="D1768" i="106"/>
  <c r="D15" i="7"/>
  <c r="B1772" i="106"/>
  <c r="D1772" i="106"/>
  <c r="B7760" i="106"/>
  <c r="D7760" i="106"/>
  <c r="A1" i="131"/>
  <c r="L3" i="11"/>
  <c r="B7596" i="106"/>
  <c r="L9" i="11"/>
  <c r="B7614" i="106"/>
  <c r="L10" i="11"/>
  <c r="B2058" i="106"/>
  <c r="D2058" i="106"/>
  <c r="D10" i="7"/>
  <c r="B1765" i="106"/>
  <c r="D1765" i="106"/>
  <c r="D16" i="7"/>
  <c r="B19" i="7"/>
  <c r="B1759" i="106"/>
  <c r="D1759" i="106"/>
  <c r="B3571" i="106"/>
  <c r="D3571" i="106"/>
  <c r="D8" i="7"/>
  <c r="B1764" i="106"/>
  <c r="D1764" i="106"/>
  <c r="B5653" i="106"/>
  <c r="D5653" i="106"/>
  <c r="F6" i="4"/>
  <c r="B2593" i="106"/>
  <c r="D2593" i="106"/>
  <c r="B2591" i="106"/>
  <c r="D2591" i="106"/>
  <c r="B2607" i="106"/>
  <c r="D2607" i="106"/>
  <c r="B4435" i="106"/>
  <c r="D4435" i="106"/>
  <c r="B4444" i="106"/>
  <c r="D4444" i="106"/>
  <c r="B5713" i="106"/>
  <c r="D5713" i="106"/>
  <c r="B4397" i="106"/>
  <c r="D4397" i="106"/>
  <c r="B4950" i="106"/>
  <c r="D4950" i="106"/>
  <c r="L204" i="29"/>
  <c r="L102" i="29"/>
  <c r="B1121" i="106"/>
  <c r="D1121" i="106"/>
  <c r="K53" i="29"/>
  <c r="E12" i="145"/>
  <c r="B731" i="106"/>
  <c r="D731" i="106"/>
  <c r="C74" i="29"/>
  <c r="B755" i="106"/>
  <c r="D755" i="106"/>
  <c r="B1116" i="106"/>
  <c r="D1116" i="106"/>
  <c r="K47" i="29"/>
  <c r="F160" i="34"/>
  <c r="F175" i="34"/>
  <c r="F40" i="108"/>
  <c r="G42" i="108"/>
  <c r="D40" i="108"/>
  <c r="E42" i="108"/>
  <c r="B7600" i="106"/>
  <c r="L6" i="11"/>
  <c r="B7605" i="106"/>
  <c r="A7250" i="106"/>
  <c r="A7251" i="106"/>
  <c r="A7252" i="106"/>
  <c r="A7253" i="106"/>
  <c r="A7254" i="106"/>
  <c r="A7255" i="106"/>
  <c r="A7256" i="106"/>
  <c r="A7257" i="106"/>
  <c r="D7249" i="106"/>
  <c r="G6" i="4"/>
  <c r="B2604" i="106"/>
  <c r="D2604" i="106"/>
  <c r="B6022" i="106"/>
  <c r="D6022" i="106"/>
  <c r="D50" i="36"/>
  <c r="B6835" i="106"/>
  <c r="D6835" i="106"/>
  <c r="B4398" i="106"/>
  <c r="D4398" i="106"/>
  <c r="B5537" i="106"/>
  <c r="D5537" i="106"/>
  <c r="E173" i="5"/>
  <c r="I109" i="5"/>
  <c r="B5527" i="106"/>
  <c r="D5527" i="106"/>
  <c r="L273" i="29"/>
  <c r="L288" i="29"/>
  <c r="L74" i="29"/>
  <c r="L114" i="29"/>
  <c r="K33" i="29"/>
  <c r="B720" i="106"/>
  <c r="D720" i="106"/>
  <c r="C114" i="29"/>
  <c r="B757" i="106"/>
  <c r="D757" i="106"/>
  <c r="B2031" i="106"/>
  <c r="D2031" i="106"/>
  <c r="L16" i="11"/>
  <c r="B2061" i="106"/>
  <c r="D2061" i="106"/>
  <c r="B7618" i="106"/>
  <c r="L14" i="11"/>
  <c r="B7623" i="106"/>
  <c r="D7252" i="106"/>
  <c r="D7250" i="106"/>
  <c r="B7230" i="106"/>
  <c r="D7230" i="106"/>
  <c r="I341" i="29"/>
  <c r="B7215" i="106"/>
  <c r="D7215" i="106"/>
  <c r="J16" i="4"/>
  <c r="B6226" i="106"/>
  <c r="D6226" i="106"/>
  <c r="B7202" i="106"/>
  <c r="D7202" i="106"/>
  <c r="F331" i="29"/>
  <c r="B7219" i="106"/>
  <c r="D7219" i="106"/>
  <c r="B7503" i="106"/>
  <c r="L34" i="131"/>
  <c r="B7531" i="106"/>
  <c r="D7253" i="106"/>
  <c r="D7251" i="106"/>
  <c r="K331" i="29"/>
  <c r="B7214" i="106"/>
  <c r="D7214" i="106"/>
  <c r="H331" i="29"/>
  <c r="B7221" i="106"/>
  <c r="D7221" i="106"/>
  <c r="B7201" i="106"/>
  <c r="D7201" i="106"/>
  <c r="E331" i="29"/>
  <c r="B7218" i="106"/>
  <c r="D7218" i="106"/>
  <c r="B6917" i="106"/>
  <c r="D6917" i="106"/>
  <c r="J74" i="29"/>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I49" i="8"/>
  <c r="B3672" i="106"/>
  <c r="D3672" i="106"/>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1381" i="106"/>
  <c r="D1381" i="106"/>
  <c r="B1317" i="106"/>
  <c r="D1317" i="106"/>
  <c r="H168" i="29"/>
  <c r="B1318" i="106"/>
  <c r="D1318" i="106"/>
  <c r="B1127" i="106"/>
  <c r="D1127" i="106"/>
  <c r="K65" i="29"/>
  <c r="B1133" i="106"/>
  <c r="D1133" i="106"/>
  <c r="B1123" i="106"/>
  <c r="D1123" i="106"/>
  <c r="K57" i="29"/>
  <c r="K352" i="29"/>
  <c r="B3640" i="106"/>
  <c r="D3640" i="106"/>
  <c r="F341" i="29"/>
  <c r="C354" i="29"/>
  <c r="B3622" i="106"/>
  <c r="D3622" i="106"/>
  <c r="K77" i="4"/>
  <c r="B3587" i="106"/>
  <c r="D3587" i="106"/>
  <c r="B3296" i="106"/>
  <c r="D3296" i="106"/>
  <c r="H77" i="4"/>
  <c r="B3299" i="106"/>
  <c r="D3299" i="106"/>
  <c r="G77" i="4"/>
  <c r="B3261" i="106"/>
  <c r="D3261"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B1328" i="106"/>
  <c r="D1328" i="106"/>
  <c r="K166" i="29"/>
  <c r="K136" i="29"/>
  <c r="B2986" i="106"/>
  <c r="D2986" i="106"/>
  <c r="B1256" i="106"/>
  <c r="D1256" i="106"/>
  <c r="G129" i="29"/>
  <c r="K100" i="29"/>
  <c r="B7013" i="106"/>
  <c r="D7013" i="106"/>
  <c r="K102" i="29"/>
  <c r="B2088" i="106"/>
  <c r="D2088" i="106"/>
  <c r="B1135" i="106"/>
  <c r="D1135" i="106"/>
  <c r="K72" i="29"/>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H150" i="29"/>
  <c r="B1273" i="106"/>
  <c r="D1273" i="106"/>
  <c r="B1247" i="106"/>
  <c r="D1247" i="106"/>
  <c r="F129" i="29"/>
  <c r="B1231" i="106"/>
  <c r="D1231" i="106"/>
  <c r="D129" i="29"/>
  <c r="B1109" i="106"/>
  <c r="D1109" i="106"/>
  <c r="K42" i="29"/>
  <c r="H102" i="29"/>
  <c r="B1047" i="106"/>
  <c r="D1047" i="106"/>
  <c r="G74" i="29"/>
  <c r="B905" i="106"/>
  <c r="D905" i="106"/>
  <c r="F74" i="29"/>
  <c r="D74" i="29"/>
  <c r="B211" i="106"/>
  <c r="D211" i="106"/>
  <c r="H41" i="3"/>
  <c r="B188" i="106"/>
  <c r="D188" i="106"/>
  <c r="G41" i="3"/>
  <c r="B139" i="106"/>
  <c r="D139" i="106"/>
  <c r="E41" i="3"/>
  <c r="J19" i="145"/>
  <c r="L150" i="29"/>
  <c r="J24" i="12"/>
  <c r="B7730" i="106"/>
  <c r="D7730" i="106"/>
  <c r="H275" i="5"/>
  <c r="B5914" i="106"/>
  <c r="D5914" i="106"/>
  <c r="F275" i="5"/>
  <c r="B6023" i="106"/>
  <c r="D6023" i="106"/>
  <c r="K332" i="29"/>
  <c r="B7225" i="106"/>
  <c r="D7225" i="106"/>
  <c r="B2657" i="106"/>
  <c r="D2657" i="106"/>
  <c r="H8" i="4"/>
  <c r="B3447" i="106"/>
  <c r="D3447" i="106"/>
  <c r="D19" i="7"/>
  <c r="B1775" i="106"/>
  <c r="D1775" i="106"/>
  <c r="B7270" i="106"/>
  <c r="C34" i="131"/>
  <c r="B5320" i="106"/>
  <c r="D5320" i="106"/>
  <c r="B929" i="106"/>
  <c r="D929" i="106"/>
  <c r="F114" i="29"/>
  <c r="B931" i="106"/>
  <c r="D931" i="106"/>
  <c r="B987" i="106"/>
  <c r="D987" i="106"/>
  <c r="G114" i="29"/>
  <c r="B1115" i="106"/>
  <c r="D1115" i="106"/>
  <c r="G21" i="108"/>
  <c r="K74" i="29"/>
  <c r="E21" i="108"/>
  <c r="D150" i="29"/>
  <c r="B1234" i="106"/>
  <c r="D1234" i="106"/>
  <c r="B1233" i="106"/>
  <c r="D1233" i="106"/>
  <c r="F150" i="29"/>
  <c r="B1250" i="106"/>
  <c r="D1250" i="106"/>
  <c r="B1249" i="106"/>
  <c r="D1249" i="106"/>
  <c r="K148" i="29"/>
  <c r="B7048" i="106"/>
  <c r="D7048" i="106"/>
  <c r="K190" i="29"/>
  <c r="B2837" i="106"/>
  <c r="D2837" i="106"/>
  <c r="B1145" i="106"/>
  <c r="D1145" i="106"/>
  <c r="F53" i="34"/>
  <c r="C15" i="4"/>
  <c r="B2559" i="106"/>
  <c r="D2559" i="106"/>
  <c r="G150" i="29"/>
  <c r="B1258" i="106"/>
  <c r="D1258" i="106"/>
  <c r="K168" i="29"/>
  <c r="B1331" i="106"/>
  <c r="D1331" i="106"/>
  <c r="E16" i="4"/>
  <c r="B1446" i="106"/>
  <c r="D1446" i="106"/>
  <c r="D288" i="29"/>
  <c r="B1448" i="106"/>
  <c r="D1448" i="106"/>
  <c r="B1125" i="106"/>
  <c r="D1125" i="106"/>
  <c r="G24" i="108"/>
  <c r="E24" i="108"/>
  <c r="K129" i="29"/>
  <c r="K202" i="29"/>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B5863" i="106"/>
  <c r="D5863" i="106"/>
  <c r="B7747" i="106"/>
  <c r="D7747" i="106"/>
  <c r="J17" i="4"/>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16" i="4"/>
  <c r="B7243" i="106"/>
  <c r="D7243" i="106"/>
  <c r="K273" i="29"/>
  <c r="B1481" i="106"/>
  <c r="D1481" i="106"/>
  <c r="B2102" i="106"/>
  <c r="D2102" i="106"/>
  <c r="H15" i="4"/>
  <c r="B2660" i="106"/>
  <c r="D2660" i="106"/>
  <c r="E354" i="29"/>
  <c r="B3636" i="106"/>
  <c r="D3636" i="106"/>
  <c r="B3635" i="106"/>
  <c r="D3635" i="106"/>
  <c r="K354" i="29"/>
  <c r="B4171" i="106"/>
  <c r="D4171" i="106"/>
  <c r="N36" i="3"/>
  <c r="J114" i="29"/>
  <c r="B7021" i="106"/>
  <c r="D7021" i="106"/>
  <c r="B6978" i="106"/>
  <c r="D6978" i="106"/>
  <c r="B7224" i="106"/>
  <c r="D7224" i="106"/>
  <c r="F13" i="34"/>
  <c r="I354" i="29"/>
  <c r="B7244" i="106"/>
  <c r="D7244" i="106"/>
  <c r="B7234" i="106"/>
  <c r="D7234" i="106"/>
  <c r="B1108" i="106"/>
  <c r="D1108" i="106"/>
  <c r="E19" i="108"/>
  <c r="C12" i="4"/>
  <c r="G19" i="108"/>
  <c r="K114" i="29"/>
  <c r="B5544" i="106"/>
  <c r="D5544" i="106"/>
  <c r="E6" i="4"/>
  <c r="B5719" i="106"/>
  <c r="D5719" i="106"/>
  <c r="B2594" i="106"/>
  <c r="D2594" i="106"/>
  <c r="G22" i="108"/>
  <c r="B1119" i="106"/>
  <c r="D1119" i="106"/>
  <c r="E22" i="108"/>
  <c r="G12" i="145"/>
  <c r="G19" i="145"/>
  <c r="J20" i="145"/>
  <c r="E19" i="145"/>
  <c r="F8" i="4"/>
  <c r="B5915" i="106"/>
  <c r="D5915" i="106"/>
  <c r="K306" i="29"/>
  <c r="B1561" i="106"/>
  <c r="D1561" i="106"/>
  <c r="B5720" i="106"/>
  <c r="D5720" i="106"/>
  <c r="B6222" i="106"/>
  <c r="D6222" i="106"/>
  <c r="J8" i="4"/>
  <c r="B2658" i="106"/>
  <c r="D2658" i="106"/>
  <c r="H10" i="4"/>
  <c r="B4127" i="106"/>
  <c r="D4127" i="106"/>
  <c r="D275" i="5"/>
  <c r="B5507" i="106"/>
  <c r="D5507" i="106"/>
  <c r="B7298" i="106"/>
  <c r="C35" i="131"/>
  <c r="B7299" i="106"/>
  <c r="B2631" i="106"/>
  <c r="D2631" i="106"/>
  <c r="B1152" i="106"/>
  <c r="D1152" i="106"/>
  <c r="F8" i="34"/>
  <c r="B2556" i="106"/>
  <c r="D2556" i="106"/>
  <c r="A7259" i="106"/>
  <c r="D7258" i="106"/>
  <c r="B4434" i="106"/>
  <c r="D4434" i="106"/>
  <c r="B4443" i="106"/>
  <c r="D4443" i="106"/>
  <c r="E275" i="5"/>
  <c r="K150" i="29"/>
  <c r="B1281" i="106"/>
  <c r="D1281" i="106"/>
  <c r="D13" i="4"/>
  <c r="B2634" i="106"/>
  <c r="D2634" i="106"/>
  <c r="E17" i="4"/>
  <c r="B1332" i="106"/>
  <c r="D1332" i="106"/>
  <c r="F10" i="34"/>
  <c r="B1259" i="106"/>
  <c r="D1259" i="106"/>
  <c r="F58" i="34"/>
  <c r="B989" i="106"/>
  <c r="D989" i="106"/>
  <c r="F54" i="34"/>
  <c r="C275" i="5"/>
  <c r="B5326" i="106"/>
  <c r="D5326" i="106"/>
  <c r="D6" i="146"/>
  <c r="F10" i="4"/>
  <c r="B4125" i="106"/>
  <c r="D4125" i="106"/>
  <c r="B2595" i="106"/>
  <c r="D2595" i="106"/>
  <c r="G40" i="108"/>
  <c r="G43" i="108"/>
  <c r="G44" i="108"/>
  <c r="E40" i="108"/>
  <c r="E43" i="108"/>
  <c r="E44" i="108"/>
  <c r="H37" i="37"/>
  <c r="B285" i="106"/>
  <c r="D285" i="106"/>
  <c r="N37" i="3"/>
  <c r="B3678" i="106"/>
  <c r="D3678" i="106"/>
  <c r="K355" i="29"/>
  <c r="B3681" i="106"/>
  <c r="D3681" i="106"/>
  <c r="B1510" i="106"/>
  <c r="D1510" i="106"/>
  <c r="K288" i="29"/>
  <c r="G13" i="4"/>
  <c r="K17" i="4"/>
  <c r="B3574" i="106"/>
  <c r="D3574" i="106"/>
  <c r="B1282" i="106"/>
  <c r="D1282" i="106"/>
  <c r="F57" i="34"/>
  <c r="D15" i="4"/>
  <c r="B2571" i="106"/>
  <c r="D2571" i="106"/>
  <c r="J19" i="4"/>
  <c r="B6229" i="106"/>
  <c r="D6229" i="106"/>
  <c r="B6227" i="106"/>
  <c r="D6227" i="106"/>
  <c r="B5869" i="106"/>
  <c r="D5869" i="106"/>
  <c r="G275" i="5"/>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B1143" i="106"/>
  <c r="D1143" i="106"/>
  <c r="C13" i="4"/>
  <c r="B2557" i="106"/>
  <c r="D2557" i="106"/>
  <c r="J20" i="4"/>
  <c r="J10" i="4"/>
  <c r="B6225" i="106"/>
  <c r="D6225" i="106"/>
  <c r="B6223" i="106"/>
  <c r="D6223" i="106"/>
  <c r="K151" i="29"/>
  <c r="B1289" i="106"/>
  <c r="D1289" i="106"/>
  <c r="B5508" i="106"/>
  <c r="D5508" i="106"/>
  <c r="D8" i="4"/>
  <c r="B2567" i="106"/>
  <c r="D2567" i="106"/>
  <c r="B1388" i="106"/>
  <c r="D1388" i="106"/>
  <c r="F11" i="34"/>
  <c r="K205" i="29"/>
  <c r="B1389" i="106"/>
  <c r="D1389" i="106"/>
  <c r="H19" i="4"/>
  <c r="B4141" i="106"/>
  <c r="D4141" i="106"/>
  <c r="B2661" i="106"/>
  <c r="D2661" i="106"/>
  <c r="H20" i="4"/>
  <c r="B7624" i="106"/>
  <c r="I17" i="11"/>
  <c r="K289" i="29"/>
  <c r="B1518" i="106"/>
  <c r="D1518" i="106"/>
  <c r="B5870" i="106"/>
  <c r="D5870" i="106"/>
  <c r="B3575" i="106"/>
  <c r="D3575" i="106"/>
  <c r="K19" i="4"/>
  <c r="B4144" i="106"/>
  <c r="D4144" i="106"/>
  <c r="K20" i="4"/>
  <c r="B1517" i="106"/>
  <c r="D1517" i="106"/>
  <c r="F12" i="34"/>
  <c r="N41" i="3"/>
  <c r="B287" i="106"/>
  <c r="D287" i="106"/>
  <c r="B4997" i="106"/>
  <c r="D4997" i="106"/>
  <c r="H32" i="118"/>
  <c r="K32" i="118"/>
  <c r="O31" i="118"/>
  <c r="O33" i="118"/>
  <c r="E19" i="4"/>
  <c r="B4138" i="106"/>
  <c r="D4138" i="106"/>
  <c r="B2635" i="106"/>
  <c r="D2635" i="106"/>
  <c r="B2569" i="106"/>
  <c r="D2569" i="106"/>
  <c r="D17" i="4"/>
  <c r="D20" i="4"/>
  <c r="B1288" i="106"/>
  <c r="D1288" i="106"/>
  <c r="F9" i="34"/>
  <c r="C17" i="4"/>
  <c r="F14" i="34"/>
  <c r="B2598" i="106"/>
  <c r="D2598" i="106"/>
  <c r="F17" i="4"/>
  <c r="F75" i="34"/>
  <c r="B3226" i="106"/>
  <c r="D3226" i="106"/>
  <c r="E6" i="146"/>
  <c r="E8" i="146"/>
  <c r="I20" i="4"/>
  <c r="I10" i="4"/>
  <c r="B4128" i="106"/>
  <c r="D4128" i="106"/>
  <c r="G8" i="4"/>
  <c r="B2605" i="106"/>
  <c r="D2605" i="106"/>
  <c r="B2608" i="106"/>
  <c r="D2608" i="106"/>
  <c r="G17" i="4"/>
  <c r="B2554" i="106"/>
  <c r="D2554" i="106"/>
  <c r="C8" i="4"/>
  <c r="B5327" i="106"/>
  <c r="D5327" i="106"/>
  <c r="K115" i="29"/>
  <c r="B1153" i="106"/>
  <c r="D1153" i="106"/>
  <c r="B5552" i="106"/>
  <c r="D5552" i="106"/>
  <c r="K169" i="29"/>
  <c r="B1333" i="106"/>
  <c r="D1333" i="106"/>
  <c r="A7260" i="106"/>
  <c r="D7259" i="106"/>
  <c r="E8" i="4"/>
  <c r="B6230" i="106"/>
  <c r="D6230" i="106"/>
  <c r="J78" i="4"/>
  <c r="C6" i="146"/>
  <c r="D10" i="4"/>
  <c r="B4123" i="106"/>
  <c r="D4123" i="106"/>
  <c r="B2568" i="106"/>
  <c r="D2568" i="106"/>
  <c r="H13" i="118"/>
  <c r="H18" i="118"/>
  <c r="C10" i="4"/>
  <c r="B4122" i="106"/>
  <c r="D4122" i="106"/>
  <c r="B6" i="146"/>
  <c r="B2555" i="106"/>
  <c r="D2555" i="106"/>
  <c r="C20" i="4"/>
  <c r="G10" i="4"/>
  <c r="B4126" i="106"/>
  <c r="D4126" i="106"/>
  <c r="G20" i="4"/>
  <c r="B2606" i="106"/>
  <c r="D2606" i="106"/>
  <c r="D16" i="37"/>
  <c r="E20" i="4"/>
  <c r="B2632" i="106"/>
  <c r="D2632" i="106"/>
  <c r="E10" i="4"/>
  <c r="B4124" i="106"/>
  <c r="D4124" i="106"/>
  <c r="A7261" i="106"/>
  <c r="D7260" i="106"/>
  <c r="G19" i="4"/>
  <c r="B4140" i="106"/>
  <c r="D4140" i="106"/>
  <c r="B2612" i="106"/>
  <c r="D2612" i="106"/>
  <c r="F76" i="34"/>
  <c r="F176" i="34"/>
  <c r="B7" i="146"/>
  <c r="B2561" i="106"/>
  <c r="D2561" i="106"/>
  <c r="H17" i="118"/>
  <c r="H25" i="118"/>
  <c r="K24" i="118"/>
  <c r="O23" i="118"/>
  <c r="O25" i="118"/>
  <c r="F16" i="37"/>
  <c r="C19" i="4"/>
  <c r="B4136" i="106"/>
  <c r="D4136" i="106"/>
  <c r="B288" i="106"/>
  <c r="D288" i="106"/>
  <c r="D61" i="36"/>
  <c r="I18" i="11"/>
  <c r="B7625" i="106"/>
  <c r="H78" i="4"/>
  <c r="B2662" i="106"/>
  <c r="D2662" i="106"/>
  <c r="B3227" i="106"/>
  <c r="D3227" i="106"/>
  <c r="I78" i="4"/>
  <c r="D7" i="146"/>
  <c r="D8" i="146"/>
  <c r="F19" i="4"/>
  <c r="B4139" i="106"/>
  <c r="D4139" i="106"/>
  <c r="B2600" i="106"/>
  <c r="D2600" i="106"/>
  <c r="F20" i="4"/>
  <c r="B2573" i="106"/>
  <c r="D2573" i="106"/>
  <c r="D19" i="4"/>
  <c r="B4137" i="106"/>
  <c r="D4137" i="106"/>
  <c r="C7" i="146"/>
  <c r="C8" i="146"/>
  <c r="K78" i="4"/>
  <c r="B3576" i="106"/>
  <c r="D3576" i="106"/>
  <c r="J81" i="4"/>
  <c r="B6263" i="106"/>
  <c r="D6263" i="106"/>
  <c r="D78" i="4"/>
  <c r="B2574" i="106"/>
  <c r="D2574" i="106"/>
  <c r="F6" i="146"/>
  <c r="B3588" i="106"/>
  <c r="D3588" i="106"/>
  <c r="K81" i="4"/>
  <c r="F78" i="4"/>
  <c r="B2601" i="106"/>
  <c r="D2601" i="106"/>
  <c r="B3320" i="106"/>
  <c r="D3320" i="106"/>
  <c r="I81" i="4"/>
  <c r="K17" i="118"/>
  <c r="B3300" i="106"/>
  <c r="D3300" i="106"/>
  <c r="H81" i="4"/>
  <c r="B7631" i="106"/>
  <c r="F177" i="34"/>
  <c r="F178" i="34"/>
  <c r="F180" i="34"/>
  <c r="A7262" i="106"/>
  <c r="D7261" i="106"/>
  <c r="H16" i="37"/>
  <c r="G78" i="4"/>
  <c r="B2613" i="106"/>
  <c r="D2613" i="106"/>
  <c r="B2562" i="106"/>
  <c r="D2562" i="106"/>
  <c r="C78" i="4"/>
  <c r="B8" i="146"/>
  <c r="F7" i="146"/>
  <c r="F8" i="146"/>
  <c r="E78" i="4"/>
  <c r="B2636" i="106"/>
  <c r="D2636" i="106"/>
  <c r="D70" i="36"/>
  <c r="J82" i="4"/>
  <c r="B6266" i="106"/>
  <c r="D6266" i="106"/>
  <c r="D81" i="4"/>
  <c r="B3239" i="106"/>
  <c r="D3239" i="106"/>
  <c r="B3278" i="106"/>
  <c r="D3278" i="106"/>
  <c r="E81" i="4"/>
  <c r="B3233" i="106"/>
  <c r="D3233" i="106"/>
  <c r="C81" i="4"/>
  <c r="A7263" i="106"/>
  <c r="D7262" i="106"/>
  <c r="B1700" i="106"/>
  <c r="D1700" i="106"/>
  <c r="H82" i="4"/>
  <c r="D68" i="36"/>
  <c r="F81" i="4"/>
  <c r="G81" i="4"/>
  <c r="H12" i="118"/>
  <c r="K12" i="118"/>
  <c r="J20" i="118"/>
  <c r="O16" i="118"/>
  <c r="O17" i="118"/>
  <c r="O20" i="118"/>
  <c r="K20" i="118"/>
  <c r="B3256" i="106"/>
  <c r="D3256" i="106"/>
  <c r="B3262" i="106"/>
  <c r="D3262" i="106"/>
  <c r="B3323" i="106"/>
  <c r="D3323" i="106"/>
  <c r="I82" i="4"/>
  <c r="D69" i="36"/>
  <c r="E9" i="146"/>
  <c r="B3591" i="106"/>
  <c r="D3591" i="106"/>
  <c r="D71" i="36"/>
  <c r="K82" i="4"/>
  <c r="J83" i="4"/>
  <c r="B6283" i="106"/>
  <c r="D6283" i="106"/>
  <c r="B6274" i="106"/>
  <c r="D6274" i="106"/>
  <c r="D82" i="4"/>
  <c r="B1644" i="106"/>
  <c r="D1644" i="106"/>
  <c r="D64" i="36"/>
  <c r="C9" i="146"/>
  <c r="J16" i="37"/>
  <c r="B4269" i="106"/>
  <c r="D4269" i="106"/>
  <c r="O11" i="118"/>
  <c r="O13" i="118"/>
  <c r="O35" i="118"/>
  <c r="O37" i="118"/>
  <c r="B6275" i="106"/>
  <c r="D6275" i="106"/>
  <c r="K83" i="4"/>
  <c r="B6284" i="106"/>
  <c r="D6284" i="106"/>
  <c r="H83" i="4"/>
  <c r="B6281" i="106"/>
  <c r="D6281" i="106"/>
  <c r="B6272" i="106"/>
  <c r="D6272" i="106"/>
  <c r="B9" i="146"/>
  <c r="C82" i="4"/>
  <c r="D63" i="36"/>
  <c r="B1630" i="106"/>
  <c r="D1630" i="106"/>
  <c r="E82" i="4"/>
  <c r="B1658" i="106"/>
  <c r="D1658" i="106"/>
  <c r="D65" i="36"/>
  <c r="I83" i="4"/>
  <c r="B6282" i="106"/>
  <c r="D6282" i="106"/>
  <c r="B6273" i="106"/>
  <c r="D6273" i="106"/>
  <c r="G82" i="4"/>
  <c r="D67" i="36"/>
  <c r="B1686" i="106"/>
  <c r="D1686" i="106"/>
  <c r="B1672" i="106"/>
  <c r="D1672" i="106"/>
  <c r="F82" i="4"/>
  <c r="D9" i="146"/>
  <c r="D66" i="36"/>
  <c r="A7264" i="106"/>
  <c r="D7263" i="106"/>
  <c r="B6268" i="106"/>
  <c r="D6268" i="106"/>
  <c r="D83" i="4"/>
  <c r="B6277" i="106"/>
  <c r="D6277" i="106"/>
  <c r="F9" i="14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D35" i="3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<sst xmlns="http://schemas.openxmlformats.org/spreadsheetml/2006/main" count="5007" uniqueCount="2115">
  <si>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</si>
  <si>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</si>
  <si>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</si>
  <si>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</si>
  <si>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</si>
  <si>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</si>
  <si>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</si>
  <si>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</si>
  <si>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</si>
  <si>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</si>
  <si>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</si>
  <si>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</si>
  <si>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</si>
  <si>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</si>
  <si>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</si>
  <si>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</si>
  <si>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</si>
  <si>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</si>
  <si>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</si>
  <si>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</si>
  <si>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</si>
  <si>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</si>
  <si>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</si>
  <si>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</si>
  <si>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</si>
  <si>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</si>
  <si>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</si>
  <si>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</si>
  <si>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</si>
  <si>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</si>
  <si>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</si>
  <si>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</si>
  <si>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</si>
  <si>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</si>
  <si>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</si>
  <si>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</si>
  <si>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</si>
  <si>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</si>
  <si>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</si>
  <si>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</si>
  <si>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</si>
  <si>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</si>
  <si>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</si>
  <si>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</si>
  <si>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</si>
  <si>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</si>
  <si>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</si>
  <si>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</si>
  <si>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</si>
  <si>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</si>
  <si>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</si>
  <si>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</si>
  <si>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</si>
  <si>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</si>
  <si>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</si>
  <si>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</si>
  <si>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</si>
  <si>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</si>
  <si>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</si>
  <si>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</si>
  <si>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</si>
  <si>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</si>
  <si>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</si>
  <si>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</si>
  <si>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</si>
  <si>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</si>
  <si>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</si>
  <si>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</si>
  <si>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</si>
  <si>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</si>
  <si>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</si>
  <si>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</si>
  <si>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</si>
  <si>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</si>
  <si>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</si>
  <si>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</si>
  <si>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</si>
  <si>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</si>
  <si>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</si>
  <si>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</si>
  <si>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</si>
  <si>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</si>
  <si>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</si>
  <si>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</si>
  <si>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</si>
  <si>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</si>
  <si>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</si>
  <si>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</si>
  <si>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</si>
  <si>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</si>
  <si>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</si>
  <si>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</si>
  <si>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</si>
  <si>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</si>
  <si>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</si>
  <si>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</si>
  <si>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</si>
  <si>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</si>
  <si>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</si>
  <si>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</si>
  <si>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</si>
  <si>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</si>
  <si>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</si>
  <si>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</si>
  <si>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</si>
  <si>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</si>
  <si>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</si>
  <si>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</si>
  <si>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</si>
  <si>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</si>
  <si>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</si>
  <si>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</si>
  <si>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</si>
  <si>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</si>
  <si>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</si>
  <si>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</si>
  <si>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</si>
  <si>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</si>
  <si>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</si>
  <si>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</si>
  <si>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</si>
  <si>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</si>
  <si>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</si>
  <si>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</si>
  <si>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</si>
  <si>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</si>
  <si>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</si>
  <si>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</si>
  <si>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</si>
  <si>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</si>
  <si>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</si>
  <si>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</si>
  <si>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</si>
  <si>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</si>
  <si>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</si>
  <si>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</si>
  <si>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</si>
  <si>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</si>
  <si>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</si>
  <si>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</si>
  <si>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</si>
  <si>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</si>
  <si>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</si>
  <si>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</si>
  <si>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</si>
  <si>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</si>
  <si>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</si>
  <si>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</si>
  <si>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</si>
  <si>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</si>
  <si>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</si>
  <si>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</si>
  <si>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</si>
  <si>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</si>
  <si>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</si>
  <si>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</si>
  <si>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</si>
  <si>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</si>
  <si>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</si>
  <si>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</si>
  <si>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</si>
  <si>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</si>
  <si>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</si>
  <si>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</si>
  <si>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</si>
  <si>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</si>
  <si>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</si>
  <si>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</si>
  <si>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</si>
  <si>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</si>
  <si>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</si>
  <si>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</si>
  <si>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</si>
  <si>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</si>
  <si>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</si>
  <si>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</si>
  <si>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</si>
  <si>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</si>
  <si>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</si>
  <si>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</si>
  <si>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</si>
  <si>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</si>
  <si>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</si>
  <si>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</si>
  <si>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</si>
  <si>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</si>
  <si>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</si>
  <si>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</si>
  <si>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</si>
  <si>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</si>
  <si>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</si>
  <si>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</si>
  <si>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</si>
  <si>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</si>
  <si>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</si>
  <si>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</si>
  <si>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</si>
  <si>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</si>
  <si>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</si>
  <si>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</si>
  <si>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</si>
  <si>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</si>
  <si>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</si>
  <si>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</si>
  <si>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</si>
  <si>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</si>
  <si>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</si>
  <si>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</si>
  <si>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</si>
  <si>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</si>
  <si>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</si>
  <si>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</si>
  <si>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</si>
  <si>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</si>
  <si>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</si>
  <si>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</si>
  <si>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</si>
  <si>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</si>
  <si>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</si>
  <si>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</si>
  <si>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</si>
  <si>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</si>
  <si>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</si>
  <si>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</si>
  <si>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</si>
  <si>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</si>
  <si>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</si>
  <si>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</si>
  <si>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</si>
  <si>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</si>
  <si>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</si>
  <si>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</si>
  <si>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</si>
  <si>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</si>
  <si>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</si>
  <si>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</si>
  <si>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</si>
  <si>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</si>
  <si>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</si>
  <si>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</si>
  <si>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</si>
  <si>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</si>
  <si>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</si>
  <si>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</si>
  <si>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</si>
  <si>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</si>
  <si>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</si>
  <si>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</si>
  <si>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</si>
  <si>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</si>
  <si>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</si>
  <si>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</si>
  <si>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</si>
  <si>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</si>
  <si>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</si>
  <si>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</si>
  <si>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</si>
  <si>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</si>
  <si>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</si>
  <si>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</si>
  <si>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</si>
  <si>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</si>
  <si>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</si>
  <si>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</si>
  <si>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</si>
  <si>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</si>
  <si>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</si>
  <si>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</si>
  <si>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</si>
  <si>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</si>
  <si>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</si>
  <si>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</si>
  <si>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</si>
  <si>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</si>
  <si>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</si>
  <si>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</si>
  <si>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</si>
  <si>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</si>
  <si>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</si>
  <si>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</si>
  <si>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</si>
  <si>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</si>
  <si>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</si>
  <si>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</si>
  <si>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</si>
  <si>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</si>
  <si>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</si>
  <si>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</si>
  <si>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</si>
  <si>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</si>
  <si>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</si>
  <si>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</si>
  <si>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</si>
  <si>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</si>
  <si>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</si>
  <si>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</si>
  <si>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</si>
  <si>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</si>
  <si>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</si>
  <si>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</si>
  <si>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</si>
  <si>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</si>
  <si>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</si>
  <si>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</si>
  <si>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</si>
  <si>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</si>
  <si>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</si>
  <si>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</si>
  <si>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</si>
  <si>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</si>
  <si>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</si>
  <si>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</si>
  <si>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</si>
  <si>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</si>
  <si>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</si>
  <si>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</si>
  <si>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</si>
  <si>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</si>
  <si>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</si>
  <si>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</si>
  <si>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</si>
  <si>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</si>
  <si>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</si>
  <si>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</si>
  <si>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</si>
  <si>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</si>
  <si>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</si>
  <si>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</si>
  <si>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</si>
  <si>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</si>
  <si>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</si>
  <si>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</si>
  <si>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</si>
  <si>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</si>
  <si>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</si>
  <si>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</si>
  <si>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</si>
  <si>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</si>
  <si>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</si>
  <si>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</si>
  <si>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</si>
  <si>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</si>
  <si>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</si>
  <si>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</si>
  <si>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</si>
  <si>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</si>
  <si>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</si>
  <si>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</si>
  <si>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</si>
  <si>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</si>
  <si>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</si>
  <si>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</si>
  <si>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</si>
  <si>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</si>
  <si>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</si>
  <si>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</si>
  <si>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</si>
  <si>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</si>
  <si>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</si>
  <si>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</si>
  <si>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</si>
  <si>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</si>
  <si>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</si>
  <si>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</si>
  <si>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</si>
  <si>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</si>
  <si>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</si>
  <si>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</si>
  <si>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</si>
  <si>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</si>
  <si>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</si>
  <si>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</si>
  <si>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</si>
  <si>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</si>
  <si>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</si>
  <si>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</si>
  <si>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</si>
  <si>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</si>
  <si>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</si>
  <si>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</si>
  <si>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</si>
  <si>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</si>
  <si>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</si>
  <si>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</si>
  <si>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</si>
  <si>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</si>
  <si>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</si>
  <si>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</si>
  <si>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</si>
  <si>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</si>
  <si>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</si>
  <si>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</si>
  <si>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</si>
  <si>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</si>
  <si>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</si>
  <si>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</si>
  <si>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</si>
  <si>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</si>
  <si>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</si>
  <si>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</si>
  <si>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</si>
  <si>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</si>
  <si>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</si>
  <si>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</si>
  <si>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</si>
  <si>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</si>
  <si>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</si>
  <si>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</si>
  <si>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</si>
  <si>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</si>
  <si>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</si>
  <si>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</si>
  <si>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</si>
  <si>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</si>
  <si>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</si>
  <si>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</si>
  <si>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</si>
  <si>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</si>
  <si>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</si>
  <si>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</si>
  <si>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</si>
  <si>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</si>
  <si>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</si>
  <si>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</si>
  <si>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</si>
  <si>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</si>
  <si>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</si>
  <si>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</si>
  <si>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</si>
  <si>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</si>
  <si>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</si>
  <si>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</si>
  <si>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</si>
  <si>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</si>
  <si>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</si>
  <si>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</si>
  <si>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</si>
  <si>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</si>
  <si>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</si>
  <si>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</si>
  <si>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</si>
  <si>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</si>
  <si>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</si>
  <si>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</si>
  <si>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</si>
  <si>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</si>
  <si>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</si>
  <si>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</si>
  <si>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</si>
  <si>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</si>
  <si>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</si>
  <si>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</si>
  <si>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</si>
  <si>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</si>
  <si>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</si>
  <si>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</si>
  <si>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</si>
  <si>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</si>
  <si>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</si>
  <si>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</si>
  <si>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</si>
  <si>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</si>
  <si>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</si>
  <si>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</si>
  <si>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</si>
  <si>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</si>
  <si>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</si>
  <si>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</si>
  <si>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</si>
  <si>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</si>
  <si>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</si>
  <si>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</si>
  <si>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</si>
  <si>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</si>
  <si>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</si>
  <si>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</si>
  <si>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</si>
  <si>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</si>
  <si>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</si>
  <si>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</si>
  <si>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</si>
  <si>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</si>
  <si>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</si>
  <si>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</si>
  <si>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</si>
  <si>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</si>
  <si>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</si>
  <si>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</si>
  <si>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</si>
  <si>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</si>
  <si>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</si>
  <si>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</si>
  <si>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</si>
  <si>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</si>
  <si>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</si>
  <si>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</si>
  <si>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</si>
  <si>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</si>
  <si>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</si>
  <si>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</si>
  <si>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</si>
  <si>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</si>
  <si>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</si>
  <si>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</si>
  <si>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</si>
  <si>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</si>
  <si>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</si>
  <si>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</si>
  <si>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</si>
  <si>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</si>
  <si>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</si>
  <si>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</si>
  <si>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</si>
  <si>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</si>
  <si>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</si>
  <si>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</si>
  <si>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</si>
  <si>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</si>
  <si>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</si>
  <si>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</si>
  <si>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</si>
  <si>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</si>
  <si>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</si>
  <si>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</si>
  <si>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</si>
  <si>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</si>
  <si>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</si>
  <si>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</si>
  <si>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</si>
  <si>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</si>
  <si>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</si>
  <si>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</si>
  <si>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</si>
  <si>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</si>
  <si>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</si>
  <si>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</si>
  <si>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</si>
  <si>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</si>
  <si>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</si>
  <si>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</si>
  <si>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</si>
  <si>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</si>
  <si>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</si>
  <si>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</si>
  <si>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</si>
  <si>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</si>
  <si>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</si>
  <si>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</si>
  <si>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</si>
  <si>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</si>
  <si>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</si>
  <si>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</si>
  <si>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</si>
  <si>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</si>
  <si>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</si>
  <si>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</si>
  <si>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</si>
  <si>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</si>
  <si>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</si>
  <si>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</si>
  <si>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</si>
  <si>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</si>
  <si>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</si>
  <si>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</si>
  <si>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</si>
  <si>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</si>
  <si>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</si>
  <si>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</si>
  <si>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</si>
  <si>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</si>
  <si>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</si>
  <si>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</si>
  <si>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</si>
  <si>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</si>
  <si>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</si>
  <si>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</si>
  <si>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</si>
  <si>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</si>
  <si>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</si>
  <si>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</si>
  <si>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</si>
  <si>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</si>
  <si>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</si>
  <si>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</si>
  <si>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</si>
  <si>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</si>
  <si>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</si>
  <si>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</si>
  <si>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</si>
  <si>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</si>
  <si>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</si>
  <si>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</si>
  <si>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</si>
  <si>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</si>
  <si>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</si>
  <si>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</si>
  <si>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</si>
  <si>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</si>
  <si>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</si>
  <si>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</si>
  <si>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</si>
  <si>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</si>
  <si>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</si>
  <si>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</si>
  <si>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</si>
  <si>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</si>
  <si>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</si>
  <si>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</si>
  <si>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</si>
  <si>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</si>
  <si>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</si>
  <si>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</si>
  <si>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</si>
  <si>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</si>
  <si>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</si>
  <si>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</si>
  <si>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</si>
  <si>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</si>
  <si>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</si>
  <si>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</si>
  <si>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</si>
  <si>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</si>
  <si>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</si>
  <si>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</si>
  <si>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</si>
  <si>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</si>
  <si>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</si>
  <si>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</si>
  <si>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</si>
  <si>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</si>
  <si>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</si>
  <si>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</si>
  <si>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</si>
  <si>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</si>
  <si>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</si>
  <si>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</si>
  <si>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</si>
  <si>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</si>
  <si>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</si>
  <si>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</si>
  <si>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</si>
  <si>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</si>
  <si>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</si>
  <si>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</si>
  <si>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</si>
  <si>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</si>
  <si>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</si>
  <si>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</si>
  <si>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</si>
  <si>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</si>
  <si>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</si>
  <si>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</si>
  <si>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</si>
  <si>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</si>
  <si>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</si>
  <si>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</si>
  <si>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</si>
  <si>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</si>
  <si>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</si>
  <si>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</si>
  <si>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</si>
  <si>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</si>
  <si>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</si>
  <si>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</si>
  <si>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</si>
  <si>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</si>
  <si>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</si>
  <si>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</si>
  <si>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</si>
  <si>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</si>
  <si>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</si>
  <si>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</si>
  <si>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</si>
  <si>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</si>
  <si>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</si>
  <si>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</si>
  <si>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</si>
  <si>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</si>
  <si>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</si>
  <si>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</si>
  <si>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</si>
  <si>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</si>
  <si>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</si>
  <si>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</si>
  <si>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</si>
  <si>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</si>
  <si>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</si>
  <si>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</si>
  <si>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</si>
  <si>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</si>
  <si>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</si>
  <si>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</si>
  <si>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</si>
  <si>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</si>
  <si>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</si>
  <si>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</si>
  <si>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</si>
  <si>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</si>
  <si>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</si>
  <si>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</si>
  <si>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</si>
  <si>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</si>
  <si>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</si>
  <si>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</si>
  <si>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</si>
  <si>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</si>
  <si>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</si>
  <si>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</si>
  <si>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</si>
  <si>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</si>
  <si>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</si>
  <si>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</si>
  <si>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</si>
  <si>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</si>
  <si>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</si>
  <si>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</si>
  <si>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</si>
  <si>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</si>
  <si>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</si>
  <si>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</si>
  <si>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</si>
  <si>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</si>
  <si>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</si>
  <si>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</si>
  <si>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</si>
  <si>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</si>
  <si>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</si>
  <si>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</si>
  <si>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</si>
  <si>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</si>
  <si>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</si>
  <si>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</si>
  <si>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</si>
  <si>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</si>
  <si>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</si>
  <si>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</si>
  <si>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</si>
  <si>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</si>
  <si>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</si>
  <si>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</si>
  <si>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</si>
  <si>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</si>
  <si>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</si>
  <si>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</si>
  <si>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</si>
  <si>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</si>
  <si>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</si>
  <si>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</si>
  <si>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</si>
  <si>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</si>
  <si>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</si>
  <si>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</si>
  <si>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</si>
  <si>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</si>
  <si>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</si>
  <si>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</si>
  <si>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</si>
  <si>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</si>
  <si>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</si>
  <si>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</si>
  <si>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</si>
  <si>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</si>
  <si>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</si>
  <si>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</si>
  <si>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</si>
  <si>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</si>
  <si>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</si>
  <si>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</si>
  <si>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</si>
  <si>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</si>
  <si>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</si>
  <si>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</si>
  <si>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</si>
  <si>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</si>
  <si>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</si>
  <si>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</si>
  <si>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</si>
  <si>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</si>
  <si>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</si>
  <si>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</si>
  <si>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</si>
  <si>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</si>
  <si>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</si>
  <si>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</si>
  <si>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</si>
  <si>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</si>
  <si>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</si>
  <si>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</si>
  <si>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</si>
  <si>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</si>
  <si>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</si>
  <si>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</si>
  <si>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</si>
  <si>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</si>
  <si>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</si>
  <si>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</si>
  <si>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</si>
  <si>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</si>
  <si>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</si>
  <si>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</si>
  <si>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</si>
  <si>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</si>
  <si>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</si>
  <si>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</si>
  <si>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</si>
  <si>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</si>
  <si>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</si>
  <si>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</si>
  <si>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</si>
  <si>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</si>
  <si>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</si>
  <si>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</si>
  <si>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</si>
  <si>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</si>
  <si>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</si>
  <si>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</si>
  <si>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</si>
  <si>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</si>
  <si>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</si>
  <si>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</si>
  <si>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</si>
  <si>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</si>
  <si>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</si>
  <si>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</si>
  <si>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</si>
  <si>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</si>
  <si>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</si>
  <si>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</si>
  <si>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</si>
  <si>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</si>
  <si>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</si>
  <si>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</si>
  <si>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</si>
  <si>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</si>
  <si>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</si>
  <si>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</si>
  <si>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</si>
  <si>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</si>
  <si>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</si>
  <si>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</si>
  <si>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</si>
  <si>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</si>
  <si>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</si>
  <si>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</si>
  <si>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</si>
  <si>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</si>
  <si>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</si>
  <si>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</si>
  <si>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</si>
  <si>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</si>
  <si>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</si>
  <si>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</si>
  <si>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</si>
  <si>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</si>
  <si>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</si>
  <si>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</si>
  <si>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</si>
  <si>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</si>
  <si>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</si>
  <si>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</si>
  <si>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</si>
  <si>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</si>
  <si>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</si>
  <si>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</si>
  <si>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</si>
  <si>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</si>
  <si>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</si>
  <si>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</si>
  <si>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</si>
  <si>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</si>
  <si>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</si>
  <si>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</si>
  <si>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</si>
  <si>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</si>
  <si>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</si>
  <si>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</si>
  <si>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</si>
  <si>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</si>
  <si>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</si>
  <si>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</si>
  <si>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</si>
  <si>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</si>
  <si>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</si>
  <si>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</si>
  <si>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</si>
  <si>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</si>
  <si>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</si>
  <si>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</si>
  <si>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</si>
  <si>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</si>
  <si>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</si>
  <si>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</si>
  <si>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</si>
  <si>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</si>
  <si>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</si>
  <si>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</si>
  <si>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</si>
  <si>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</si>
  <si>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</si>
  <si>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</si>
  <si>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</si>
  <si>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</si>
  <si>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</si>
  <si>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</si>
  <si>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</si>
  <si>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</si>
  <si>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</si>
  <si>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</si>
  <si>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</si>
  <si>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</si>
  <si>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</si>
  <si>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</si>
  <si>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</si>
  <si>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</si>
  <si>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</si>
  <si>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</si>
  <si>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</si>
  <si>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</si>
  <si>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</si>
  <si>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</si>
  <si>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</si>
  <si>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</si>
  <si>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</si>
  <si>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</si>
  <si>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</si>
  <si>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</si>
  <si>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</si>
  <si>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</si>
  <si>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</si>
  <si>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</si>
  <si>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</si>
  <si>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</si>
  <si>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</si>
  <si>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</si>
  <si>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</si>
  <si>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</si>
  <si>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</si>
  <si>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</si>
  <si>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</si>
  <si>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</si>
  <si>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</si>
  <si>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</si>
  <si>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</si>
  <si>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</si>
  <si>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</si>
  <si>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</si>
  <si>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</si>
  <si>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</si>
  <si>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</si>
  <si>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</si>
  <si>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</si>
  <si>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</si>
  <si>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</si>
  <si>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</si>
  <si>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</si>
  <si>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</si>
  <si>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</si>
  <si>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</si>
  <si>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</si>
  <si>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</si>
  <si>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</si>
  <si>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</si>
  <si>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</si>
  <si>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</si>
  <si>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</si>
  <si>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</si>
  <si>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</si>
  <si>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</si>
  <si>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</si>
  <si>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</si>
  <si>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</si>
  <si>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</si>
  <si>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</si>
  <si>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</si>
  <si>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</si>
  <si>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</si>
  <si>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</si>
  <si>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</si>
  <si>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</si>
  <si>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</si>
  <si>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</si>
  <si>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</si>
  <si>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</si>
  <si>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</si>
  <si>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</si>
  <si>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</si>
  <si>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</si>
  <si>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</si>
  <si>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</si>
  <si>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</si>
  <si>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</si>
  <si>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</si>
  <si>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</si>
  <si>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</si>
  <si>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</si>
  <si>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</si>
  <si>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</si>
  <si>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</si>
  <si>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</si>
  <si>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</si>
  <si>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</si>
  <si>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</si>
  <si>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</si>
  <si>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</si>
  <si>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</si>
  <si>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</si>
  <si>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</si>
  <si>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</si>
  <si>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</si>
  <si>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</si>
  <si>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</si>
  <si>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</si>
  <si>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</si>
  <si>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</si>
  <si>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</si>
  <si>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</si>
  <si>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</si>
  <si>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</si>
  <si>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</si>
  <si>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</si>
  <si>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</si>
  <si>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</si>
  <si>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</si>
  <si>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</si>
  <si>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</si>
  <si>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</si>
  <si>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</si>
  <si>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</si>
  <si>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</si>
  <si>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</si>
  <si>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</si>
  <si>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</si>
  <si>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</si>
  <si>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</si>
  <si>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</si>
  <si>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</si>
  <si>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</si>
  <si>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</si>
  <si>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</si>
  <si>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</si>
  <si>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</si>
  <si>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</si>
  <si>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</si>
  <si>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</si>
  <si>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</si>
  <si>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</si>
  <si>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</si>
  <si>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</si>
  <si>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</si>
  <si>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</si>
  <si>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</si>
  <si>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</si>
  <si>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</si>
  <si>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</si>
  <si>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</si>
  <si>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</si>
  <si>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</si>
  <si>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</si>
  <si>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</si>
  <si>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</si>
  <si>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</si>
  <si>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</si>
  <si>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</si>
  <si>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</si>
  <si>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</si>
  <si>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</si>
  <si>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</si>
  <si>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</si>
  <si>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</si>
  <si>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</si>
  <si>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</si>
  <si>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</si>
  <si>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</si>
  <si>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</si>
  <si>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</si>
  <si>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</si>
  <si>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</si>
  <si>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</si>
  <si>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</si>
  <si>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</si>
  <si>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</si>
  <si>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</si>
  <si>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</si>
  <si>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</si>
  <si>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</si>
  <si>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</si>
  <si>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</si>
  <si>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</si>
  <si>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</si>
  <si>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</si>
  <si>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</si>
  <si>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</si>
  <si>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</si>
  <si>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</si>
  <si>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</si>
  <si>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</si>
  <si>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</si>
  <si>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</si>
  <si>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</si>
  <si>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</si>
  <si>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</si>
  <si>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</si>
  <si>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</si>
  <si>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</si>
  <si>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</si>
  <si>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</si>
  <si>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</si>
  <si>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</si>
  <si>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</si>
  <si>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</si>
  <si>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</si>
  <si>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</si>
  <si>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</si>
  <si>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</si>
  <si>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</si>
  <si>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</si>
  <si>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</si>
  <si>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</si>
  <si>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</si>
  <si>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</si>
  <si>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</si>
  <si>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</si>
  <si>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</si>
  <si>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</si>
  <si>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</si>
  <si>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</si>
  <si>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</si>
  <si>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</si>
  <si>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</si>
  <si>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</si>
  <si>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</si>
  <si>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</si>
  <si>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</si>
  <si>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</si>
  <si>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</si>
  <si>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</si>
  <si>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</si>
  <si>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</si>
  <si>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</si>
  <si>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</si>
  <si>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</si>
  <si>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</si>
  <si>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</si>
  <si>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</si>
  <si>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</si>
  <si>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</si>
  <si>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</si>
  <si>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</si>
  <si>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</si>
  <si>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</si>
  <si>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</si>
  <si>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</si>
  <si>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</si>
  <si>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</si>
  <si>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</si>
  <si>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</si>
  <si>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</si>
  <si>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</si>
  <si>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</si>
  <si>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</si>
  <si>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</si>
  <si>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</si>
  <si>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</si>
  <si>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</si>
  <si>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</si>
  <si>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</si>
  <si>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</si>
  <si>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</si>
  <si>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</si>
  <si>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</si>
  <si>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</si>
  <si>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</si>
  <si>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</si>
  <si>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</si>
  <si>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</si>
  <si>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</si>
  <si>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</si>
  <si>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</si>
  <si>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</si>
  <si>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</si>
  <si>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</si>
  <si>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</si>
  <si>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</si>
  <si>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</si>
  <si>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</si>
  <si>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</si>
  <si>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</si>
  <si>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</si>
  <si>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</si>
  <si>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</si>
  <si>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</si>
  <si>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</si>
  <si>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</si>
  <si>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</si>
  <si>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</si>
  <si>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</si>
  <si>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</si>
  <si>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</si>
  <si>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</si>
  <si>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</si>
  <si>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</si>
  <si>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</si>
  <si>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</si>
  <si>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</si>
  <si>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</si>
  <si>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</si>
  <si>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</si>
  <si>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</si>
  <si>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</si>
  <si>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</si>
  <si>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</si>
  <si>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</si>
  <si>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</si>
  <si>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</si>
  <si>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</si>
  <si>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</si>
  <si>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</si>
  <si>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</si>
  <si>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</si>
  <si>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</si>
  <si>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</si>
  <si>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</si>
  <si>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</si>
  <si>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</si>
  <si>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</si>
  <si>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</si>
  <si>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</si>
  <si>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</si>
  <si>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</si>
  <si>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</si>
  <si>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</si>
  <si>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</si>
  <si>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</si>
  <si>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</si>
  <si>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</si>
  <si>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</si>
  <si>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</si>
  <si>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</si>
  <si>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</si>
  <si>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</si>
  <si>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</si>
  <si>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</si>
  <si>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</si>
  <si>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</si>
  <si>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</si>
  <si>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</si>
  <si>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</si>
  <si>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</si>
  <si>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</si>
  <si>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</si>
  <si>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</si>
  <si>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</si>
  <si>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</si>
  <si>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</si>
  <si>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</si>
  <si>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</si>
  <si>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</si>
  <si>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</si>
  <si>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</si>
  <si>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</si>
  <si>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</si>
  <si>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</si>
  <si>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</si>
  <si>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</si>
  <si>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</si>
  <si>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</si>
  <si>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</si>
  <si>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</si>
  <si>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</si>
  <si>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</si>
  <si>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</si>
  <si>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</si>
  <si>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</si>
  <si>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</si>
  <si>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</si>
  <si>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</si>
  <si>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</si>
  <si>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</si>
  <si>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</si>
  <si>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</si>
  <si>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</si>
  <si>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</si>
  <si>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</si>
  <si>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</si>
  <si>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</si>
  <si>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</si>
  <si>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</si>
  <si>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</si>
  <si>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</si>
  <si>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</si>
  <si>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</si>
  <si>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</si>
  <si>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</si>
  <si>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</si>
  <si>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</si>
  <si>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</si>
  <si>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</si>
  <si>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</si>
  <si>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</si>
  <si>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</si>
  <si>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</si>
  <si>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</si>
  <si>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</si>
  <si>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</si>
  <si>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</si>
  <si>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</si>
  <si>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</si>
  <si>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</si>
  <si>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</si>
  <si>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</si>
  <si>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</si>
  <si>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</si>
  <si>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</si>
  <si>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</si>
  <si>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</si>
  <si>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</si>
  <si>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</si>
  <si>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</si>
  <si>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</si>
  <si>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</si>
  <si>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</si>
  <si>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</si>
  <si>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</si>
  <si>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</si>
  <si>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</si>
  <si>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</si>
  <si>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</si>
  <si>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</si>
  <si>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</si>
  <si>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</si>
  <si>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</si>
  <si>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</si>
  <si>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</si>
  <si>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</si>
  <si>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</si>
  <si>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</si>
  <si>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</si>
  <si>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</si>
  <si>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</si>
  <si>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</si>
  <si>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</si>
  <si>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</si>
  <si>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</si>
  <si>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</si>
  <si>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</si>
  <si>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</si>
  <si>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</si>
  <si>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</si>
  <si>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</si>
  <si>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</si>
  <si>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</si>
  <si>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</si>
  <si>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</si>
  <si>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</si>
  <si>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</si>
  <si>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</si>
  <si>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</si>
  <si>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</si>
  <si>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</si>
  <si>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</si>
  <si>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</si>
  <si>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</si>
  <si>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</si>
  <si>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</si>
  <si>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</si>
  <si>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</si>
  <si>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</si>
  <si>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</si>
  <si>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</si>
  <si>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</si>
  <si>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</si>
  <si>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</si>
  <si>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</si>
  <si>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</si>
  <si>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</si>
  <si>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</si>
  <si>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</si>
  <si>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</si>
  <si>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</si>
  <si>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</si>
  <si>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</si>
  <si>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</si>
  <si>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</si>
  <si>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</si>
  <si>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</si>
  <si>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</si>
  <si>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</si>
  <si>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</si>
  <si>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</si>
  <si>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</si>
  <si>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</si>
  <si>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</si>
  <si>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</si>
  <si>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</si>
  <si>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</si>
  <si>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</si>
  <si>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</si>
  <si>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</si>
  <si>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</si>
  <si>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</si>
  <si>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</si>
  <si>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</si>
  <si>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</si>
  <si>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</si>
  <si>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</si>
  <si>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</si>
  <si>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</si>
  <si>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</si>
  <si>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</si>
  <si>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</si>
  <si>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</si>
  <si>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</si>
  <si>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</si>
  <si>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</si>
  <si>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</si>
  <si>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</si>
  <si>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</si>
  <si>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</si>
  <si>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</si>
  <si>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</si>
  <si>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</si>
  <si>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</si>
  <si>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</si>
  <si>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</si>
  <si>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</si>
  <si>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</si>
  <si>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</si>
  <si>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</si>
  <si>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</si>
  <si>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</si>
  <si>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</si>
  <si>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</si>
  <si>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</si>
  <si>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</si>
  <si>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</si>
  <si>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</si>
  <si>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</si>
  <si>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</si>
  <si>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</si>
  <si>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</si>
  <si>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</si>
  <si>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</si>
  <si>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</si>
  <si>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</si>
  <si>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</si>
  <si>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</si>
  <si>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</si>
  <si>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</si>
  <si>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</si>
  <si>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</si>
  <si>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</si>
  <si>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</si>
  <si>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</si>
  <si>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</si>
  <si>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</si>
  <si>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</si>
  <si>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</si>
  <si>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</si>
  <si>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</si>
  <si>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</si>
  <si>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</si>
  <si>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</si>
  <si>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</si>
  <si>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</si>
  <si>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</si>
  <si>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</si>
  <si>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</si>
  <si>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</si>
  <si>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</si>
  <si>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</si>
  <si>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</si>
  <si>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</si>
  <si>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</si>
  <si>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</si>
  <si>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</si>
  <si>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</si>
  <si>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</si>
  <si>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</si>
  <si>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</si>
  <si>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</si>
  <si>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</si>
  <si>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</si>
  <si>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</si>
  <si>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</si>
  <si>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</si>
  <si>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</si>
  <si>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</si>
  <si>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</si>
  <si>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</si>
  <si>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</si>
  <si>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</si>
  <si>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</si>
  <si>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</si>
  <si>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</si>
  <si>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</si>
  <si>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</si>
  <si>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</si>
  <si>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</si>
  <si>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</si>
  <si>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</si>
  <si>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</si>
  <si>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</si>
  <si>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</si>
  <si>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</si>
  <si>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</si>
  <si>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</si>
  <si>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</si>
  <si>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</si>
  <si>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</si>
  <si>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</si>
  <si>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</si>
  <si>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</si>
  <si>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</si>
  <si>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</si>
  <si>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</si>
  <si>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</si>
  <si>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</si>
  <si>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</si>
  <si>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</si>
  <si>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</si>
  <si>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</si>
  <si>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</si>
  <si>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</si>
  <si>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</si>
  <si>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</si>
  <si>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</si>
  <si>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</si>
  <si>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</si>
  <si>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</si>
  <si>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</si>
  <si>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</si>
  <si>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</si>
  <si>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</si>
  <si>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</si>
  <si>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</si>
  <si>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</si>
  <si>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</si>
  <si>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</si>
  <si>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</si>
  <si>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</si>
  <si>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</si>
  <si>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</si>
  <si>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</si>
  <si>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</si>
  <si>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</si>
  <si>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</si>
  <si>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</si>
  <si>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</si>
  <si>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</si>
  <si>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</si>
  <si>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</si>
  <si>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</si>
  <si>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</si>
  <si>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</si>
  <si>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</si>
  <si>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</si>
  <si>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</si>
  <si>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</si>
  <si>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</si>
  <si>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</si>
  <si>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</si>
  <si>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</si>
  <si>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</si>
  <si>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</si>
  <si>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</si>
  <si>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</si>
  <si>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</si>
  <si>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</si>
  <si>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</si>
  <si>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</si>
  <si>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</si>
  <si>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</si>
  <si>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</si>
  <si>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</si>
  <si>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</si>
  <si>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</si>
  <si>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</si>
  <si>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</si>
  <si>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</si>
  <si>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</si>
  <si>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</si>
  <si>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</si>
  <si>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</si>
  <si>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</si>
  <si>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</si>
  <si>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</si>
  <si>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</si>
  <si>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</si>
  <si>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</si>
  <si>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</si>
  <si>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</si>
  <si>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</si>
  <si>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</si>
  <si>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</si>
  <si>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</si>
  <si>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</si>
  <si>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</si>
  <si>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</si>
  <si>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</si>
  <si>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</si>
  <si>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</si>
  <si>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</si>
  <si>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</si>
  <si>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</si>
  <si>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</si>
  <si>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</si>
  <si>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</si>
  <si>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</si>
  <si>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</si>
  <si>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</si>
  <si>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</si>
  <si>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</si>
  <si>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</si>
  <si>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</si>
  <si>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</si>
  <si>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</si>
  <si>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</si>
  <si>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</si>
  <si>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</si>
  <si>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</si>
  <si>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</si>
  <si>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</si>
  <si>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</si>
  <si>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</si>
  <si>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</si>
  <si>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</si>
  <si>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</si>
  <si>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</si>
  <si>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</si>
  <si>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</si>
  <si>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</si>
  <si>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</si>
  <si>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</si>
  <si>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</si>
  <si>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</si>
  <si>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</si>
  <si>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</si>
  <si>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</si>
  <si>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</si>
  <si>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</si>
  <si>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</si>
  <si>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</si>
  <si>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</si>
  <si>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</si>
  <si>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</si>
  <si>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</si>
  <si>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</si>
  <si>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</si>
  <si>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</si>
  <si>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</si>
  <si>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</si>
  <si>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</si>
  <si>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</si>
  <si>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</si>
  <si>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</si>
  <si>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</si>
  <si>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</si>
  <si>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</si>
  <si>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</si>
  <si>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</si>
  <si>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</si>
  <si>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</si>
  <si>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</si>
  <si>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</si>
  <si>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</si>
  <si>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</si>
  <si>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</si>
  <si>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</si>
  <si>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</si>
  <si>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</si>
  <si>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</si>
  <si>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</si>
  <si>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</si>
  <si>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</si>
  <si>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</si>
  <si>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</si>
  <si>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</si>
  <si>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</si>
  <si>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</si>
  <si>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</si>
  <si>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</si>
  <si>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</si>
  <si>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</si>
  <si>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</si>
  <si>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</si>
  <si>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</si>
  <si>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</si>
  <si>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</si>
  <si>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</si>
  <si>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</si>
  <si>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</si>
  <si>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</si>
  <si>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</si>
  <si>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</si>
  <si>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</si>
  <si>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</si>
  <si>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</si>
  <si>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</si>
  <si>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</si>
  <si>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</si>
  <si>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</si>
  <si>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</si>
  <si>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</si>
  <si>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</si>
  <si>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</si>
  <si>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</si>
  <si>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</si>
  <si>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</si>
  <si>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</si>
  <si>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</si>
  <si>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</si>
  <si>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</si>
  <si>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</si>
  <si>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</si>
  <si>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</si>
  <si>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</si>
  <si>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</si>
  <si>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</si>
  <si>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</si>
  <si>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</si>
  <si>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</si>
  <si>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</si>
  <si>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</si>
  <si>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</si>
  <si>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</si>
  <si>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</si>
  <si>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</si>
  <si>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</si>
  <si>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</si>
  <si>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</si>
  <si>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</si>
  <si>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</si>
  <si>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</si>
  <si>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</si>
  <si>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</si>
  <si>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</si>
  <si>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</si>
  <si>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</si>
  <si>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</si>
  <si>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</si>
  <si>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</si>
  <si>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</si>
  <si>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</si>
  <si>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</si>
  <si>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</si>
  <si>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</si>
  <si>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</si>
  <si>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</si>
  <si>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</si>
  <si>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</si>
  <si>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</si>
  <si>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</si>
  <si>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</si>
  <si>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</si>
  <si>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</si>
  <si>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</si>
  <si>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</si>
  <si>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</si>
  <si>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</si>
  <si>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</si>
  <si>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</si>
  <si>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</si>
  <si>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</si>
  <si>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</si>
  <si>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</si>
  <si>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</si>
  <si>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</si>
  <si>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</si>
  <si>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</si>
  <si>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</si>
  <si>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</si>
  <si>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</si>
  <si>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</si>
  <si>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</si>
  <si>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</si>
  <si>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</si>
  <si>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</si>
  <si>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</si>
  <si>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</si>
  <si>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rPr>
      <t>-  however, a deficit reduction plan is not required at this time.</t>
    </r>
  </si>
  <si>
    <r>
      <rPr>
        <b/>
        <sz val="10"/>
        <rFont val="Arial"/>
        <family val="2"/>
      </rPr>
      <t>Balanced</t>
    </r>
    <r>
      <rPr>
        <sz val="10"/>
        <rFont val="Arial"/>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</si>
  <si>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</si>
  <si>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</si>
  <si>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</si>
  <si>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</si>
  <si>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</si>
  <si>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</si>
  <si>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</si>
  <si>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</si>
  <si>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</si>
  <si>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</si>
  <si>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</si>
  <si>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</si>
  <si>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</si>
  <si>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</si>
  <si>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</si>
  <si>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</si>
  <si>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</si>
  <si>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</si>
  <si>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</si>
  <si>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</si>
  <si>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</si>
  <si>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</si>
  <si>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</si>
  <si>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</si>
  <si>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</si>
  <si>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</si>
  <si>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</si>
  <si>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</si>
  <si>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</si>
  <si>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</si>
  <si>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</si>
  <si>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</si>
  <si>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</si>
  <si>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</si>
  <si>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</si>
  <si>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</si>
  <si>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</si>
  <si>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</si>
  <si>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</si>
  <si>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</si>
  <si>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</si>
  <si>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</si>
  <si>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</si>
  <si>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</si>
  <si>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</si>
  <si>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</si>
  <si>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</si>
  <si>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</si>
  <si>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</si>
  <si>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</si>
  <si>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</si>
  <si>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</si>
  <si>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</si>
  <si>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</si>
  <si>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</si>
  <si>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</si>
  <si>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</si>
  <si>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</si>
  <si>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</si>
  <si>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</si>
  <si>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</si>
  <si>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</si>
  <si>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</si>
  <si>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</si>
  <si>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</si>
  <si>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</si>
  <si>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</si>
  <si>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</si>
  <si>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</si>
  <si>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</si>
  <si>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</si>
  <si>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</si>
  <si>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</si>
  <si>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</si>
  <si>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</si>
  <si>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</si>
  <si>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</si>
  <si>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</si>
  <si>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</si>
  <si>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</si>
  <si>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</si>
  <si>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</si>
  <si>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</si>
  <si>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</si>
  <si>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</si>
  <si>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</si>
  <si>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</si>
  <si>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</si>
  <si>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</si>
  <si>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</si>
  <si>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</si>
  <si>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</si>
  <si>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</si>
  <si>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</si>
  <si>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</si>
  <si>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</si>
  <si>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</si>
  <si>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</si>
  <si>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</si>
  <si>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</si>
  <si>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</si>
  <si>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</si>
  <si>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</si>
  <si>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</si>
  <si>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</si>
  <si>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</si>
  <si>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</si>
  <si>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</si>
  <si>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</si>
  <si>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</si>
  <si>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</si>
  <si>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</si>
  <si>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</si>
  <si>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</si>
  <si>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</si>
  <si>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</si>
  <si>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</si>
  <si>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</si>
  <si>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</si>
  <si>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</si>
  <si>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</si>
  <si>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</si>
  <si>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</si>
  <si>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</si>
  <si>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</si>
  <si>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</si>
  <si>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</si>
  <si>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</si>
  <si>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</si>
  <si>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</si>
  <si>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</si>
  <si>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</si>
  <si>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</si>
  <si>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</si>
  <si>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</si>
  <si>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</si>
  <si>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</si>
  <si>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</si>
  <si>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</si>
  <si>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</si>
  <si>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</si>
  <si>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</si>
  <si>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</si>
  <si>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</si>
  <si>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</si>
  <si>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</si>
  <si>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</si>
  <si>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</si>
  <si>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</si>
  <si>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</si>
  <si>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</si>
  <si>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</si>
  <si>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</si>
  <si>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</si>
  <si>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</si>
  <si>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</si>
  <si>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</si>
  <si>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</si>
  <si>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</si>
  <si>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</si>
  <si>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</si>
  <si>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</si>
  <si>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</si>
  <si>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</si>
  <si>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</si>
  <si>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</si>
  <si>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</si>
  <si>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</si>
  <si>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</si>
  <si>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</si>
  <si>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</si>
  <si>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</si>
  <si>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</si>
  <si>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</si>
  <si>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</si>
  <si>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</si>
  <si>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</si>
  <si>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</si>
  <si>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</si>
  <si>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</si>
  <si>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</si>
  <si>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</si>
  <si>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</si>
  <si>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</si>
  <si>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</si>
  <si>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</si>
  <si>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</si>
  <si>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</si>
  <si>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</si>
  <si>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</si>
  <si>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</si>
  <si>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</si>
  <si>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</si>
  <si>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</si>
  <si>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</si>
  <si>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</si>
  <si>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</si>
  <si>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</si>
  <si>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</si>
  <si>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</si>
  <si>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</si>
  <si>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</si>
  <si>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</si>
  <si>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</si>
  <si>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</si>
  <si>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</si>
  <si>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</si>
  <si>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</si>
  <si>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</si>
  <si>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</si>
  <si>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</si>
  <si>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</si>
  <si>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</si>
  <si>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</si>
  <si>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</si>
  <si>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</si>
  <si>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</si>
  <si>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</si>
  <si>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</si>
  <si>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</si>
  <si>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</si>
  <si>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</si>
  <si>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</si>
  <si>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</si>
  <si>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</si>
  <si>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</si>
  <si>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</si>
  <si>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</si>
  <si>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</si>
  <si>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</si>
  <si>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</si>
  <si>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</si>
  <si>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</si>
  <si>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</si>
  <si>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</si>
  <si>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</si>
  <si>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</si>
  <si>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</si>
  <si>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</si>
  <si>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</si>
  <si>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</si>
  <si>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</si>
  <si>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</si>
  <si>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</si>
  <si>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</si>
  <si>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</si>
  <si>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</si>
  <si>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</si>
  <si>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</si>
  <si>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</si>
  <si>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</si>
  <si>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</si>
  <si>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</si>
  <si>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</si>
  <si>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</si>
  <si>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</si>
  <si>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</si>
  <si>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</si>
  <si>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</si>
  <si>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</si>
  <si>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</si>
  <si>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</si>
  <si>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</si>
  <si>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</si>
  <si>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</si>
  <si>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</si>
  <si>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</si>
  <si>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</si>
  <si>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</si>
  <si>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</si>
  <si>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</si>
  <si>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</si>
  <si>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</si>
  <si>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</si>
  <si>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</si>
  <si>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</si>
  <si>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</si>
  <si>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</si>
  <si>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</si>
  <si>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</si>
  <si>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</si>
  <si>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</si>
  <si>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</si>
  <si>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</si>
  <si>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</si>
  <si>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</si>
  <si>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</si>
  <si>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</si>
  <si>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</si>
  <si>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</si>
  <si>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</si>
  <si>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</si>
  <si>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</si>
  <si>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</si>
  <si>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</si>
  <si>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</si>
  <si>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</si>
  <si>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</si>
  <si>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</si>
  <si>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</si>
  <si>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</si>
  <si>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</si>
  <si>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</si>
  <si>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</si>
  <si>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</si>
  <si>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</si>
  <si>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</si>
  <si>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</si>
  <si>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</si>
  <si>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</si>
  <si>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</si>
  <si>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</si>
  <si>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</si>
  <si>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Whiteside</t>
  </si>
  <si>
    <t>47-098-0050-46</t>
  </si>
  <si>
    <t>Whiteside Regional Vocational System</t>
  </si>
  <si>
    <t>1608 5th Avenue</t>
  </si>
  <si>
    <t>Sterling</t>
  </si>
  <si>
    <t>R. Tad Everett</t>
  </si>
  <si>
    <t>teverett@sps5.org</t>
  </si>
  <si>
    <t>815-626-5050</t>
  </si>
  <si>
    <t>815-622-4156</t>
  </si>
  <si>
    <t>Wipfli LLP</t>
  </si>
  <si>
    <t>Matthew Schueler</t>
  </si>
  <si>
    <t>403 East Third</t>
  </si>
  <si>
    <t>815-626-1277</t>
  </si>
  <si>
    <t>815-626-9118</t>
  </si>
  <si>
    <t>066-004023</t>
  </si>
  <si>
    <t>mschueler@wipfli.com</t>
  </si>
  <si>
    <t xml:space="preserve">  Fund 10, Other Food Service Income, account 1690 - Food Service program sales</t>
  </si>
  <si>
    <t xml:space="preserve">  Fund 10 Other Revenue from Local sources, Account 1999 - Miscellaneous Income and Operation Fees</t>
  </si>
  <si>
    <t>Fund 20, Other Federal Revenue, Account 4998 - E rate</t>
  </si>
  <si>
    <t xml:space="preserve">  Fund 20 Other Revenue from Local sources, Account 1999 - Miscellaneous Fees</t>
  </si>
  <si>
    <t>wacc.net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</si>
</sst>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b/>
      <sz val="10"/>
      <color rgb="FF0000FF"/>
      <name val="Arial"/>
      <family val="2"/>
    </font>
    <font>
      <b/>
      <i/>
      <u/>
      <sz val="10"/>
      <color rgb="FFFF0000"/>
      <name val="Arial"/>
      <family val="2"/>
    </font>
    <font>
      <sz val="10"/>
      <color theme="0"/>
      <name val="Arial"/>
      <family val="2"/>
    </font>
    <font>
      <u/>
      <sz val="10"/>
      <color theme="11"/>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auto="1"/>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auto="1"/>
      </top>
      <bottom style="thin">
        <color theme="0" tint="-0.34998626667073579"/>
      </bottom>
      <diagonal/>
    </border>
    <border>
      <left style="thin">
        <color theme="0" tint="-0.34998626667073579"/>
      </left>
      <right/>
      <top style="thin">
        <color auto="1"/>
      </top>
      <bottom style="thin">
        <color theme="0" tint="-0.34998626667073579"/>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theme="0" tint="-0.34998626667073579"/>
      </left>
      <right/>
      <top/>
      <bottom style="thin">
        <color auto="1"/>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2"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0" fillId="0" borderId="0" xfId="3" applyFont="1" applyFill="1"/>
    <xf numFmtId="0" fontId="0" fillId="0" borderId="0" xfId="3"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1" fillId="0" borderId="151" xfId="14" applyFont="1" applyFill="1" applyBorder="1" applyAlignment="1">
      <alignment horizontal="center" vertical="top" wrapText="1"/>
    </xf>
    <xf numFmtId="0" fontId="31" fillId="0" borderId="0" xfId="14" applyFont="1" applyFill="1" applyBorder="1" applyAlignment="1">
      <alignment horizontal="center" vertical="top" wrapText="1"/>
    </xf>
    <xf numFmtId="0" fontId="31" fillId="0" borderId="163" xfId="14" applyFont="1" applyFill="1" applyBorder="1" applyAlignment="1">
      <alignment horizontal="center" vertical="top" wrapText="1"/>
    </xf>
    <xf numFmtId="0" fontId="31" fillId="0" borderId="82" xfId="14" applyFont="1" applyFill="1" applyBorder="1" applyAlignment="1">
      <alignment horizontal="center" vertical="top"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1" fillId="0" borderId="117"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111"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Followed Hyperlink" xfId="15" builtinId="9" hidden="1"/>
    <cellStyle name="Followed Hyperlink" xfId="16" builtinId="9" hidden="1"/>
    <cellStyle name="Followed Hyperlink" xfId="17" builtinId="9" hidden="1"/>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dimension ref="A1:AB48"/>
  <sheetViews>
    <sheetView showGridLines="0" tabSelected="1" zoomScale="110" zoomScaleNormal="110" zoomScalePageLayoutView="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42578125" style="179" customWidth="1"/>
    <col min="5" max="5" width="3" style="179" customWidth="1"/>
    <col min="6" max="6" width="7.42578125" style="179" customWidth="1"/>
    <col min="7" max="7" width="8.28515625" style="179" customWidth="1"/>
    <col min="8" max="8" width="8.85546875" style="179" customWidth="1"/>
    <col min="9" max="9" width="1.42578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7" t="s">
        <v>474</v>
      </c>
      <c r="J1" s="2098"/>
      <c r="K1" s="2098"/>
      <c r="L1" s="2098"/>
      <c r="M1" s="2098"/>
      <c r="N1" s="2098"/>
      <c r="O1" s="2098"/>
      <c r="P1" s="2098"/>
      <c r="Q1" s="2098"/>
      <c r="R1" s="2098"/>
      <c r="S1" s="2098"/>
    </row>
    <row r="2" spans="1:28" ht="12" customHeight="1" x14ac:dyDescent="0.2">
      <c r="A2" s="202" t="s">
        <v>1967</v>
      </c>
      <c r="D2" s="203"/>
      <c r="I2" s="2099" t="s">
        <v>1155</v>
      </c>
      <c r="J2" s="2098"/>
      <c r="K2" s="2098"/>
      <c r="L2" s="2098"/>
      <c r="M2" s="2098"/>
      <c r="N2" s="2098"/>
      <c r="O2" s="2098"/>
      <c r="P2" s="2098"/>
      <c r="Q2" s="2098"/>
      <c r="R2" s="2098"/>
      <c r="S2" s="2098"/>
    </row>
    <row r="3" spans="1:28" ht="12" customHeight="1" x14ac:dyDescent="0.2">
      <c r="A3" s="1877" t="s">
        <v>1955</v>
      </c>
      <c r="B3" s="1878"/>
      <c r="C3" s="1878"/>
      <c r="D3" s="1879"/>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6"/>
      <c r="C5" s="179" t="s">
        <v>1083</v>
      </c>
      <c r="D5" s="364"/>
      <c r="E5" s="364"/>
      <c r="H5" s="193"/>
      <c r="I5" s="2107" t="s">
        <v>788</v>
      </c>
      <c r="J5" s="2106"/>
      <c r="K5" s="2106"/>
      <c r="L5" s="2106"/>
      <c r="M5" s="2106"/>
      <c r="N5" s="2106"/>
      <c r="O5" s="2106"/>
      <c r="P5" s="2106"/>
      <c r="Q5" s="2106"/>
      <c r="R5" s="2106"/>
      <c r="S5" s="2106"/>
    </row>
    <row r="6" spans="1:28" ht="14.1" customHeight="1" x14ac:dyDescent="0.2">
      <c r="B6" s="446" t="s">
        <v>2093</v>
      </c>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2"/>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3" t="s">
        <v>2093</v>
      </c>
      <c r="P12" s="380" t="s">
        <v>226</v>
      </c>
      <c r="Q12" s="345"/>
      <c r="R12" s="184"/>
      <c r="S12" s="184"/>
      <c r="T12" s="365" t="s">
        <v>305</v>
      </c>
      <c r="U12" s="272"/>
      <c r="V12" s="272"/>
      <c r="W12" s="272"/>
      <c r="X12" s="272"/>
      <c r="Y12" s="200"/>
      <c r="Z12" s="200"/>
      <c r="AA12" s="201"/>
    </row>
    <row r="13" spans="1:28" ht="13.5" customHeight="1" x14ac:dyDescent="0.2">
      <c r="A13" s="2131">
        <v>47098005046</v>
      </c>
      <c r="B13" s="2132"/>
      <c r="C13" s="2132"/>
      <c r="D13" s="2132"/>
      <c r="E13" s="2132"/>
      <c r="F13" s="2132"/>
      <c r="G13" s="2132"/>
      <c r="H13" s="2133"/>
      <c r="I13" s="185"/>
      <c r="J13" s="184"/>
      <c r="K13" s="182"/>
      <c r="L13" s="184"/>
      <c r="M13" s="184"/>
      <c r="N13" s="184"/>
      <c r="O13" s="184"/>
      <c r="P13" s="184"/>
      <c r="Q13" s="184"/>
      <c r="R13" s="184"/>
      <c r="S13" s="184"/>
      <c r="T13" s="2136" t="s">
        <v>2103</v>
      </c>
      <c r="U13" s="2137"/>
      <c r="V13" s="2137"/>
      <c r="W13" s="2137"/>
      <c r="X13" s="2137"/>
      <c r="Y13" s="2138"/>
      <c r="Z13" s="2138"/>
      <c r="AA13" s="213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5" t="s">
        <v>2094</v>
      </c>
      <c r="B15" s="2134"/>
      <c r="C15" s="2134"/>
      <c r="D15" s="2134"/>
      <c r="E15" s="2134"/>
      <c r="F15" s="2134"/>
      <c r="G15" s="2134"/>
      <c r="H15" s="2135"/>
      <c r="T15" s="2066" t="s">
        <v>2104</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2096</v>
      </c>
      <c r="B17" s="2092"/>
      <c r="C17" s="2092"/>
      <c r="D17" s="2092"/>
      <c r="E17" s="2092"/>
      <c r="F17" s="2092"/>
      <c r="G17" s="2092"/>
      <c r="H17" s="2117"/>
      <c r="T17" s="2145" t="s">
        <v>2105</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5" t="s">
        <v>785</v>
      </c>
      <c r="AA18" s="201"/>
    </row>
    <row r="19" spans="1:27" ht="13.5" customHeight="1" x14ac:dyDescent="0.2">
      <c r="A19" s="2085" t="s">
        <v>2097</v>
      </c>
      <c r="B19" s="2083"/>
      <c r="C19" s="2083"/>
      <c r="D19" s="2083"/>
      <c r="E19" s="2083"/>
      <c r="F19" s="2083"/>
      <c r="G19" s="2083"/>
      <c r="H19" s="2065"/>
      <c r="I19" s="184"/>
      <c r="J19" s="379"/>
      <c r="K19" s="195"/>
      <c r="L19" s="193"/>
      <c r="M19" s="660" t="s">
        <v>360</v>
      </c>
      <c r="P19" s="181"/>
      <c r="Q19" s="181"/>
      <c r="R19" s="181"/>
      <c r="S19" s="185"/>
      <c r="T19" s="2085" t="s">
        <v>2098</v>
      </c>
      <c r="U19" s="2064"/>
      <c r="V19" s="2064"/>
      <c r="W19" s="2065"/>
      <c r="X19" s="2082" t="s">
        <v>2033</v>
      </c>
      <c r="Y19" s="2144"/>
      <c r="Z19" s="2142">
        <v>61081</v>
      </c>
      <c r="AA19" s="214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63" t="s">
        <v>2098</v>
      </c>
      <c r="B21" s="2064"/>
      <c r="C21" s="2064"/>
      <c r="D21" s="2064"/>
      <c r="E21" s="2064"/>
      <c r="F21" s="2064"/>
      <c r="G21" s="2064"/>
      <c r="H21" s="2065"/>
      <c r="I21" s="2111" t="s">
        <v>786</v>
      </c>
      <c r="J21" s="2106"/>
      <c r="K21" s="2106"/>
      <c r="L21" s="2106"/>
      <c r="M21" s="2106"/>
      <c r="N21" s="2106"/>
      <c r="O21" s="2106"/>
      <c r="P21" s="2106"/>
      <c r="Q21" s="2106"/>
      <c r="R21" s="2106"/>
      <c r="S21" s="2112"/>
      <c r="T21" s="2091" t="s">
        <v>2106</v>
      </c>
      <c r="U21" s="2151"/>
      <c r="V21" s="2151"/>
      <c r="W21" s="2151"/>
      <c r="X21" s="2156" t="s">
        <v>2107</v>
      </c>
      <c r="Y21" s="2154"/>
      <c r="Z21" s="2154"/>
      <c r="AA21" s="2155"/>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2029</v>
      </c>
      <c r="U22" s="272"/>
      <c r="V22" s="343"/>
      <c r="W22" s="272"/>
      <c r="X22" s="1976" t="s">
        <v>1631</v>
      </c>
      <c r="Z22" s="200"/>
      <c r="AA22" s="201"/>
    </row>
    <row r="23" spans="1:27" ht="13.5" customHeight="1" x14ac:dyDescent="0.2">
      <c r="A23" s="2108" t="s">
        <v>2114</v>
      </c>
      <c r="B23" s="2109"/>
      <c r="C23" s="2109"/>
      <c r="D23" s="2109"/>
      <c r="E23" s="2109"/>
      <c r="F23" s="2109"/>
      <c r="G23" s="2109"/>
      <c r="H23" s="2110"/>
      <c r="T23" s="2091" t="s">
        <v>2108</v>
      </c>
      <c r="U23" s="2151"/>
      <c r="V23" s="2151"/>
      <c r="W23" s="2151"/>
      <c r="X23" s="2153">
        <v>43434</v>
      </c>
      <c r="Y23" s="2154"/>
      <c r="Z23" s="2154"/>
      <c r="AA23" s="2155"/>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3">
        <v>61081</v>
      </c>
      <c r="B25" s="2064"/>
      <c r="C25" s="2064"/>
      <c r="D25" s="2064"/>
      <c r="E25" s="2064"/>
      <c r="F25" s="2064"/>
      <c r="G25" s="2064"/>
      <c r="H25" s="2065"/>
      <c r="I25" s="661"/>
      <c r="J25" s="204"/>
      <c r="K25" s="204"/>
      <c r="L25" s="204"/>
      <c r="M25" s="204"/>
      <c r="N25" s="204"/>
      <c r="O25" s="204"/>
      <c r="P25" s="204"/>
      <c r="Q25" s="204"/>
      <c r="R25" s="204"/>
      <c r="S25" s="205"/>
      <c r="T25" s="2148" t="s">
        <v>2109</v>
      </c>
      <c r="U25" s="2149"/>
      <c r="V25" s="2149"/>
      <c r="W25" s="2149"/>
      <c r="X25" s="2149"/>
      <c r="Y25" s="2149"/>
      <c r="Z25" s="2149"/>
      <c r="AA25" s="2150"/>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074" t="s">
        <v>2006</v>
      </c>
      <c r="J27" s="2075"/>
      <c r="K27" s="2075"/>
      <c r="L27" s="2075"/>
      <c r="M27" s="2075"/>
      <c r="N27" s="2075"/>
      <c r="O27" s="2075"/>
      <c r="P27" s="2075"/>
      <c r="Q27" s="2075"/>
      <c r="R27" s="2075"/>
      <c r="S27" s="2076"/>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2093</v>
      </c>
      <c r="F29" s="1566" t="s">
        <v>1629</v>
      </c>
      <c r="G29" s="662"/>
      <c r="I29" s="275"/>
      <c r="J29" s="392"/>
      <c r="K29" s="182" t="s">
        <v>675</v>
      </c>
      <c r="L29" s="1762" t="s">
        <v>2093</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1762" t="s">
        <v>2093</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2093</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2"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1" t="s">
        <v>2099</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t="s">
        <v>2100</v>
      </c>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2101</v>
      </c>
      <c r="B42" s="2064"/>
      <c r="C42" s="2065"/>
      <c r="D42" s="2082" t="s">
        <v>2102</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I80"/>
  <sheetViews>
    <sheetView showGridLines="0" defaultGridColor="0" colorId="8" zoomScale="110" zoomScaleNormal="110" zoomScaleSheetLayoutView="100" zoomScalePageLayoutView="110" workbookViewId="0">
      <selection activeCell="A13" sqref="A1:H13"/>
    </sheetView>
  </sheetViews>
  <sheetFormatPr defaultColWidth="9.140625" defaultRowHeight="12" x14ac:dyDescent="0.2"/>
  <cols>
    <col min="1" max="1" width="1.42578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42578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dimension ref="A1:J141"/>
  <sheetViews>
    <sheetView showGridLines="0" defaultGridColor="0" colorId="8" zoomScale="110" zoomScaleNormal="110" zoomScalePageLayoutView="110" workbookViewId="0"/>
  </sheetViews>
  <sheetFormatPr defaultColWidth="9.140625" defaultRowHeight="12.75" x14ac:dyDescent="0.2"/>
  <cols>
    <col min="1" max="1" width="1.42578125" style="10" customWidth="1"/>
    <col min="2" max="2" width="2.85546875" style="28" customWidth="1"/>
    <col min="3" max="3" width="4.140625" style="623" customWidth="1"/>
    <col min="4" max="4" width="40" style="10" customWidth="1"/>
    <col min="5" max="6" width="12.42578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2"/>
      <c r="D3" s="718"/>
      <c r="E3" s="405"/>
    </row>
    <row r="4" spans="1:9" x14ac:dyDescent="0.2">
      <c r="A4" s="7"/>
      <c r="B4" s="399"/>
      <c r="C4" s="2174" t="s">
        <v>497</v>
      </c>
      <c r="D4" s="2175"/>
      <c r="E4" s="2175"/>
      <c r="F4" s="2175"/>
      <c r="G4" s="2175"/>
      <c r="H4" s="2175"/>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9" t="s">
        <v>2040</v>
      </c>
      <c r="B33" s="2170"/>
      <c r="C33" s="2170"/>
      <c r="D33" s="2170"/>
      <c r="E33" s="2171"/>
      <c r="F33" s="2171"/>
      <c r="G33" s="2171"/>
      <c r="H33" s="2171"/>
      <c r="I33" s="2171"/>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2"/>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6"/>
      <c r="C55" s="2177"/>
      <c r="D55" s="2177"/>
      <c r="E55" s="2177"/>
      <c r="F55" s="2177"/>
      <c r="G55" s="2177"/>
      <c r="H55" s="2178"/>
      <c r="I55" s="3"/>
    </row>
    <row r="56" spans="1:9" s="33" customFormat="1" x14ac:dyDescent="0.2">
      <c r="A56" s="1794"/>
      <c r="B56" s="2179"/>
      <c r="C56" s="2180"/>
      <c r="D56" s="2180"/>
      <c r="E56" s="2180"/>
      <c r="F56" s="2180"/>
      <c r="G56" s="2180"/>
      <c r="H56" s="2181"/>
      <c r="I56" s="3"/>
    </row>
    <row r="57" spans="1:9" s="33" customFormat="1" x14ac:dyDescent="0.2">
      <c r="A57" s="1794"/>
      <c r="B57" s="2179"/>
      <c r="C57" s="2180"/>
      <c r="D57" s="2180"/>
      <c r="E57" s="2180"/>
      <c r="F57" s="2180"/>
      <c r="G57" s="2180"/>
      <c r="H57" s="2181"/>
      <c r="I57" s="3"/>
    </row>
    <row r="58" spans="1:9" s="33" customFormat="1" x14ac:dyDescent="0.2">
      <c r="A58" s="1794"/>
      <c r="B58" s="2179"/>
      <c r="C58" s="2180"/>
      <c r="D58" s="2180"/>
      <c r="E58" s="2180"/>
      <c r="F58" s="2180"/>
      <c r="G58" s="2180"/>
      <c r="H58" s="2181"/>
      <c r="I58" s="3"/>
    </row>
    <row r="59" spans="1:9" s="33" customFormat="1" x14ac:dyDescent="0.2">
      <c r="A59" s="1794"/>
      <c r="B59" s="2179"/>
      <c r="C59" s="2180"/>
      <c r="D59" s="2180"/>
      <c r="E59" s="2180"/>
      <c r="F59" s="2180"/>
      <c r="G59" s="2180"/>
      <c r="H59" s="2181"/>
      <c r="I59" s="3"/>
    </row>
    <row r="60" spans="1:9" s="33" customFormat="1" x14ac:dyDescent="0.2">
      <c r="A60" s="1794"/>
      <c r="B60" s="2179"/>
      <c r="C60" s="2180"/>
      <c r="D60" s="2180"/>
      <c r="E60" s="2180"/>
      <c r="F60" s="2180"/>
      <c r="G60" s="2180"/>
      <c r="H60" s="2181"/>
      <c r="I60" s="3"/>
    </row>
    <row r="61" spans="1:9" s="33" customFormat="1" x14ac:dyDescent="0.2">
      <c r="A61" s="1794"/>
      <c r="B61" s="2179"/>
      <c r="C61" s="2180"/>
      <c r="D61" s="2180"/>
      <c r="E61" s="2180"/>
      <c r="F61" s="2180"/>
      <c r="G61" s="2180"/>
      <c r="H61" s="2181"/>
      <c r="I61" s="3"/>
    </row>
    <row r="62" spans="1:9" s="33" customFormat="1" x14ac:dyDescent="0.2">
      <c r="A62" s="1794"/>
      <c r="B62" s="2179"/>
      <c r="C62" s="2180"/>
      <c r="D62" s="2180"/>
      <c r="E62" s="2180"/>
      <c r="F62" s="2180"/>
      <c r="G62" s="2180"/>
      <c r="H62" s="2181"/>
      <c r="I62" s="3"/>
    </row>
    <row r="63" spans="1:9" s="33" customFormat="1" x14ac:dyDescent="0.2">
      <c r="A63" s="1794"/>
      <c r="B63" s="2179"/>
      <c r="C63" s="2180"/>
      <c r="D63" s="2180"/>
      <c r="E63" s="2180"/>
      <c r="F63" s="2180"/>
      <c r="G63" s="2180"/>
      <c r="H63" s="2181"/>
      <c r="I63" s="3"/>
    </row>
    <row r="64" spans="1:9" s="33" customFormat="1" x14ac:dyDescent="0.2">
      <c r="A64" s="1794"/>
      <c r="B64" s="2179"/>
      <c r="C64" s="2180"/>
      <c r="D64" s="2180"/>
      <c r="E64" s="2180"/>
      <c r="F64" s="2180"/>
      <c r="G64" s="2180"/>
      <c r="H64" s="2181"/>
      <c r="I64" s="3"/>
    </row>
    <row r="65" spans="1:9" s="33" customFormat="1" ht="9" customHeight="1" x14ac:dyDescent="0.2">
      <c r="A65" s="1795"/>
      <c r="B65" s="2182"/>
      <c r="C65" s="2183"/>
      <c r="D65" s="2183"/>
      <c r="E65" s="2183"/>
      <c r="F65" s="2183"/>
      <c r="G65" s="2183"/>
      <c r="H65" s="2184"/>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9" t="s">
        <v>1637</v>
      </c>
      <c r="B68" s="2172"/>
      <c r="C68" s="2172"/>
      <c r="D68" s="2172"/>
      <c r="E68" s="2173"/>
      <c r="F68" s="2173"/>
      <c r="G68" s="2173"/>
      <c r="H68" s="2173"/>
      <c r="I68" s="2173"/>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8" t="s">
        <v>1633</v>
      </c>
      <c r="B81" s="2188"/>
      <c r="C81" s="2188"/>
      <c r="D81" s="2189"/>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5"/>
      <c r="C100" s="2186"/>
      <c r="D100" s="2186"/>
      <c r="E100" s="2186"/>
      <c r="F100" s="2186"/>
      <c r="G100" s="2186"/>
      <c r="H100" s="2187"/>
      <c r="I100" s="1536"/>
    </row>
    <row r="101" spans="1:9" s="33" customFormat="1" ht="11.25" customHeight="1" x14ac:dyDescent="0.2">
      <c r="A101" s="1579"/>
      <c r="B101" s="2164"/>
      <c r="C101" s="2165"/>
      <c r="D101" s="2165"/>
      <c r="E101" s="2165"/>
      <c r="F101" s="2165"/>
      <c r="G101" s="2165"/>
      <c r="H101" s="2166"/>
      <c r="I101" s="1536"/>
    </row>
    <row r="102" spans="1:9" s="33" customFormat="1" ht="11.25" customHeight="1" x14ac:dyDescent="0.2">
      <c r="A102" s="1579"/>
      <c r="B102" s="2164"/>
      <c r="C102" s="2165"/>
      <c r="D102" s="2165"/>
      <c r="E102" s="2165"/>
      <c r="F102" s="2165"/>
      <c r="G102" s="2165"/>
      <c r="H102" s="2166"/>
      <c r="I102" s="1536"/>
    </row>
    <row r="103" spans="1:9" s="33" customFormat="1" x14ac:dyDescent="0.2">
      <c r="A103" s="1579"/>
      <c r="B103" s="2164"/>
      <c r="C103" s="2165"/>
      <c r="D103" s="2165"/>
      <c r="E103" s="2165"/>
      <c r="F103" s="2165"/>
      <c r="G103" s="2165"/>
      <c r="H103" s="2166"/>
      <c r="I103" s="1536"/>
    </row>
    <row r="104" spans="1:9" s="33" customFormat="1" ht="11.25" customHeight="1" x14ac:dyDescent="0.2">
      <c r="A104" s="1579"/>
      <c r="B104" s="2164"/>
      <c r="C104" s="2165"/>
      <c r="D104" s="2165"/>
      <c r="E104" s="2165"/>
      <c r="F104" s="2165"/>
      <c r="G104" s="2165"/>
      <c r="H104" s="2166"/>
      <c r="I104" s="1536"/>
    </row>
    <row r="105" spans="1:9" s="33" customFormat="1" ht="11.25" customHeight="1" x14ac:dyDescent="0.2">
      <c r="A105" s="1579"/>
      <c r="B105" s="2164"/>
      <c r="C105" s="2165"/>
      <c r="D105" s="2165"/>
      <c r="E105" s="2165"/>
      <c r="F105" s="2165"/>
      <c r="G105" s="2165"/>
      <c r="H105" s="2166"/>
      <c r="I105" s="1536"/>
    </row>
    <row r="106" spans="1:9" s="33" customFormat="1" ht="11.25" customHeight="1" x14ac:dyDescent="0.2">
      <c r="A106" s="1579"/>
      <c r="B106" s="2164"/>
      <c r="C106" s="2165"/>
      <c r="D106" s="2165"/>
      <c r="E106" s="2165"/>
      <c r="F106" s="2165"/>
      <c r="G106" s="2165"/>
      <c r="H106" s="2166"/>
      <c r="I106" s="1536"/>
    </row>
    <row r="107" spans="1:9" s="33" customFormat="1" ht="11.25" customHeight="1" x14ac:dyDescent="0.2">
      <c r="A107" s="1579"/>
      <c r="B107" s="2164"/>
      <c r="C107" s="2165"/>
      <c r="D107" s="2165"/>
      <c r="E107" s="2165"/>
      <c r="F107" s="2165"/>
      <c r="G107" s="2165"/>
      <c r="H107" s="2166"/>
      <c r="I107" s="1574"/>
    </row>
    <row r="108" spans="1:9" s="33" customFormat="1" ht="11.25" customHeight="1" x14ac:dyDescent="0.2">
      <c r="A108" s="1579"/>
      <c r="B108" s="2164"/>
      <c r="C108" s="2165"/>
      <c r="D108" s="2165"/>
      <c r="E108" s="2165"/>
      <c r="F108" s="2165"/>
      <c r="G108" s="2165"/>
      <c r="H108" s="2166"/>
      <c r="I108" s="1536"/>
    </row>
    <row r="109" spans="1:9" s="33" customFormat="1" ht="11.25" customHeight="1" x14ac:dyDescent="0.2">
      <c r="A109" s="1579"/>
      <c r="B109" s="2164"/>
      <c r="C109" s="2165"/>
      <c r="D109" s="2165"/>
      <c r="E109" s="2165"/>
      <c r="F109" s="2165"/>
      <c r="G109" s="2165"/>
      <c r="H109" s="2166"/>
      <c r="I109" s="1536"/>
    </row>
    <row r="110" spans="1:9" s="33" customFormat="1" ht="11.25" customHeight="1" x14ac:dyDescent="0.2">
      <c r="A110" s="1579"/>
      <c r="B110" s="2157"/>
      <c r="C110" s="2158"/>
      <c r="D110" s="2158"/>
      <c r="E110" s="2158"/>
      <c r="F110" s="2158"/>
      <c r="G110" s="2158"/>
      <c r="H110" s="2159"/>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0"/>
      <c r="D112" s="2160"/>
      <c r="E112" s="1536"/>
      <c r="F112" s="1536"/>
      <c r="G112" s="1536"/>
      <c r="H112" s="1536"/>
      <c r="I112" s="1536"/>
    </row>
    <row r="113" spans="1:9" s="33" customFormat="1" ht="11.25" customHeight="1" x14ac:dyDescent="0.2">
      <c r="A113" s="1579"/>
      <c r="B113" s="1579"/>
      <c r="C113" s="1593"/>
      <c r="D113" s="2033"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1" t="s">
        <v>1646</v>
      </c>
      <c r="D115" s="2162"/>
      <c r="E115" s="2163"/>
      <c r="F115" s="2163"/>
      <c r="G115" s="2163"/>
      <c r="H115" s="2163"/>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dimension ref="A1:N72"/>
  <sheetViews>
    <sheetView showGridLines="0" defaultGridColor="0" colorId="8" zoomScale="110" zoomScaleNormal="110" zoomScalePageLayoutView="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1.1"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1.1"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1821709</v>
      </c>
      <c r="E16" s="100"/>
      <c r="F16" s="82">
        <f>SUM('Acct Summary 7-8'!C17,'Acct Summary 7-8'!D17,'Acct Summary 7-8'!F17)</f>
        <v>1854857</v>
      </c>
      <c r="G16" s="100"/>
      <c r="H16" s="82">
        <f>SUM(D16-F16)</f>
        <v>-33148</v>
      </c>
      <c r="I16" s="93"/>
      <c r="J16" s="82">
        <f>SUM('Acct Summary 7-8'!C81,'Acct Summary 7-8'!D81,'Acct Summary 7-8'!F81,'Acct Summary 7-8'!I81)</f>
        <v>1113840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dimension ref="A1:R44"/>
  <sheetViews>
    <sheetView showGridLines="0" zoomScale="110" zoomScaleNormal="110" zoomScalePageLayoutView="110" workbookViewId="0">
      <selection activeCell="A13" sqref="A1: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Whiteside Regional Vocational System</v>
      </c>
      <c r="E7" s="136"/>
      <c r="G7" s="137"/>
      <c r="H7" s="138"/>
      <c r="I7" s="138"/>
      <c r="J7" s="138"/>
      <c r="K7" s="138"/>
      <c r="L7"/>
      <c r="M7"/>
      <c r="N7"/>
      <c r="O7"/>
      <c r="P7"/>
    </row>
    <row r="8" spans="1:18" ht="12.75" x14ac:dyDescent="0.2">
      <c r="A8"/>
      <c r="B8"/>
      <c r="C8" s="134" t="s">
        <v>1341</v>
      </c>
      <c r="D8" s="139">
        <f>COVER!A13</f>
        <v>47098005046</v>
      </c>
      <c r="E8" s="140"/>
      <c r="G8"/>
      <c r="H8"/>
      <c r="I8"/>
      <c r="J8"/>
      <c r="K8"/>
      <c r="L8"/>
      <c r="M8"/>
      <c r="N8"/>
      <c r="O8"/>
      <c r="P8"/>
    </row>
    <row r="9" spans="1:18" ht="12.75" x14ac:dyDescent="0.2">
      <c r="A9"/>
      <c r="B9"/>
      <c r="C9" s="134" t="s">
        <v>829</v>
      </c>
      <c r="D9" s="335" t="str">
        <f>COVER!A15</f>
        <v>Whiteside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1113840</v>
      </c>
      <c r="I12" s="1163"/>
      <c r="J12" s="1163"/>
      <c r="K12" s="1164">
        <f>TRUNC((H12/H13*100000),5)/100000</f>
        <v>0.61142586430000001</v>
      </c>
      <c r="L12" s="1165"/>
      <c r="M12" s="102" t="s">
        <v>1364</v>
      </c>
      <c r="N12" s="102"/>
      <c r="O12" s="1166">
        <v>0.35</v>
      </c>
      <c r="P12" s="154"/>
      <c r="Q12" s="154"/>
    </row>
    <row r="13" spans="1:18" s="156" customFormat="1" ht="11.25" x14ac:dyDescent="0.2">
      <c r="A13" s="154"/>
      <c r="B13" s="1160"/>
      <c r="C13" s="2207" t="s">
        <v>1638</v>
      </c>
      <c r="D13" s="2208"/>
      <c r="E13" s="154"/>
      <c r="F13" s="327" t="s">
        <v>930</v>
      </c>
      <c r="G13" s="1161"/>
      <c r="H13" s="1162">
        <f>SUM('Acct Summary 7-8'!C8+'Acct Summary 7-8'!D8+'Acct Summary 7-8'!F8+'Acct Summary 7-8'!I8)+H14</f>
        <v>1821709</v>
      </c>
      <c r="I13" s="1163"/>
      <c r="J13" s="1163"/>
      <c r="K13" s="1016"/>
      <c r="L13" s="154"/>
      <c r="M13" s="102" t="s">
        <v>1365</v>
      </c>
      <c r="N13" s="102"/>
      <c r="O13" s="1167">
        <f>(O11*O12)</f>
        <v>1.4</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1854857</v>
      </c>
      <c r="I17" s="1163"/>
      <c r="J17" s="1169"/>
      <c r="K17" s="1164">
        <f>TRUNC((H17/H18*100000),5)/100000</f>
        <v>1.0181961004</v>
      </c>
      <c r="L17" s="1165"/>
      <c r="M17" s="1125" t="s">
        <v>1392</v>
      </c>
      <c r="O17" s="1170" t="str">
        <f>IF(AND(O16="2", J20 &gt; 2),"1",IF(AND(O16 = "1", J20 &gt; 2),"2",IF(AND(O16="1", J20 &gt;1),"1","0")))</f>
        <v>0</v>
      </c>
      <c r="P17" s="154"/>
    </row>
    <row r="18" spans="1:18" s="156" customFormat="1" ht="11.25" x14ac:dyDescent="0.2">
      <c r="A18" s="154"/>
      <c r="B18" s="1160"/>
      <c r="C18" s="2207" t="s">
        <v>1630</v>
      </c>
      <c r="D18" s="2208"/>
      <c r="E18" s="154"/>
      <c r="F18" s="1148" t="s">
        <v>931</v>
      </c>
      <c r="G18" s="1161"/>
      <c r="H18" s="1162">
        <f>SUM('Acct Summary 7-8'!C8+'Acct Summary 7-8'!D8+'Acct Summary 7-8'!F8+'Acct Summary 7-8'!I8)+H19</f>
        <v>1821709</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28.1063443</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60"/>
      <c r="C24" s="2204" t="s">
        <v>1766</v>
      </c>
      <c r="D24" s="2204"/>
      <c r="E24" s="154"/>
      <c r="F24" s="154" t="s">
        <v>524</v>
      </c>
      <c r="G24" s="1161"/>
      <c r="H24" s="1162">
        <f>SUM('Assets-Liab 5-6'!C4+'Assets-Liab 5-6'!D4+'Assets-Liab 5-6'!F4+'Assets-Liab 5-6'!I4+'Assets-Liab 5-6'!C5+'Assets-Liab 5-6'!D5+'Assets-Liab 5-6'!F5+'Assets-Liab 5-6'!I5)</f>
        <v>1061443</v>
      </c>
      <c r="I24" s="685"/>
      <c r="J24" s="685"/>
      <c r="K24" s="1173">
        <f>TRUNC(((H24/H25*100000)/100000),2)</f>
        <v>206.01</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5152.3805599999996</v>
      </c>
      <c r="I25" s="1175"/>
      <c r="J25" s="1175"/>
      <c r="K25" s="1016"/>
      <c r="L25" s="154"/>
      <c r="M25" s="102" t="s">
        <v>1365</v>
      </c>
      <c r="N25" s="102"/>
      <c r="O25" s="1167">
        <f>O23*O24</f>
        <v>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dimension ref="A1:N44"/>
  <sheetViews>
    <sheetView showGridLines="0" defaultGridColor="0" colorId="8" zoomScale="110" zoomScaleNormal="110" zoomScalePageLayoutView="110" workbookViewId="0">
      <pane ySplit="2" topLeftCell="A12" activePane="bottomLeft" state="frozen"/>
      <selection activeCell="A13" sqref="A1:H13"/>
      <selection pane="bottomLeft" activeCell="A13" sqref="A1:H13"/>
    </sheetView>
  </sheetViews>
  <sheetFormatPr defaultColWidth="9.140625" defaultRowHeight="12.75" x14ac:dyDescent="0.2"/>
  <cols>
    <col min="1" max="1" width="53.7109375" style="43" customWidth="1"/>
    <col min="2" max="2" width="4.42578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f>100+1200</f>
        <v>1300</v>
      </c>
      <c r="D4" s="413">
        <v>700</v>
      </c>
      <c r="E4" s="413"/>
      <c r="F4" s="413">
        <v>100</v>
      </c>
      <c r="G4" s="413"/>
      <c r="H4" s="413"/>
      <c r="I4" s="413"/>
      <c r="J4" s="437"/>
      <c r="K4" s="413"/>
      <c r="L4" s="413">
        <v>84764</v>
      </c>
      <c r="M4" s="434"/>
      <c r="N4" s="483"/>
    </row>
    <row r="5" spans="1:14" x14ac:dyDescent="0.2">
      <c r="A5" s="478" t="s">
        <v>1173</v>
      </c>
      <c r="B5" s="40">
        <v>120</v>
      </c>
      <c r="C5" s="688">
        <f>764057+61531</f>
        <v>825588</v>
      </c>
      <c r="D5" s="413">
        <f>220627+80</f>
        <v>220707</v>
      </c>
      <c r="E5" s="413"/>
      <c r="F5" s="413">
        <f>8390+4658</f>
        <v>13048</v>
      </c>
      <c r="G5" s="413"/>
      <c r="H5" s="413"/>
      <c r="I5" s="413"/>
      <c r="J5" s="437"/>
      <c r="K5" s="440"/>
      <c r="L5" s="689">
        <v>24429</v>
      </c>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v>100000</v>
      </c>
      <c r="E7" s="437"/>
      <c r="F7" s="437"/>
      <c r="G7" s="437"/>
      <c r="H7" s="437"/>
      <c r="I7" s="437"/>
      <c r="J7" s="437"/>
      <c r="K7" s="437"/>
      <c r="L7" s="508"/>
      <c r="M7" s="434"/>
      <c r="N7" s="483"/>
    </row>
    <row r="8" spans="1:14" ht="13.5" customHeight="1" x14ac:dyDescent="0.2">
      <c r="A8" s="477" t="s">
        <v>309</v>
      </c>
      <c r="B8" s="40">
        <v>150</v>
      </c>
      <c r="C8" s="1058">
        <v>157790</v>
      </c>
      <c r="D8" s="437"/>
      <c r="E8" s="437"/>
      <c r="F8" s="437">
        <v>3989</v>
      </c>
      <c r="G8" s="436"/>
      <c r="H8" s="437"/>
      <c r="I8" s="692"/>
      <c r="J8" s="692"/>
      <c r="K8" s="511"/>
      <c r="L8" s="515"/>
      <c r="M8" s="434"/>
      <c r="N8" s="483"/>
    </row>
    <row r="9" spans="1:14" ht="13.5" customHeight="1" x14ac:dyDescent="0.2">
      <c r="A9" s="477" t="s">
        <v>310</v>
      </c>
      <c r="B9" s="40">
        <v>160</v>
      </c>
      <c r="C9" s="1058">
        <v>1570</v>
      </c>
      <c r="D9" s="437"/>
      <c r="E9" s="437"/>
      <c r="F9" s="437"/>
      <c r="G9" s="437"/>
      <c r="H9" s="436"/>
      <c r="I9" s="437"/>
      <c r="J9" s="437"/>
      <c r="K9" s="437"/>
      <c r="L9" s="437"/>
      <c r="M9" s="434"/>
      <c r="N9" s="483"/>
    </row>
    <row r="10" spans="1:14" ht="13.5" customHeight="1" x14ac:dyDescent="0.2">
      <c r="A10" s="477" t="s">
        <v>1172</v>
      </c>
      <c r="B10" s="40">
        <v>170</v>
      </c>
      <c r="C10" s="688">
        <f>21017+2017+826</f>
        <v>23860</v>
      </c>
      <c r="D10" s="413"/>
      <c r="E10" s="437"/>
      <c r="F10" s="413"/>
      <c r="G10" s="436"/>
      <c r="H10" s="419"/>
      <c r="I10" s="437"/>
      <c r="J10" s="437"/>
      <c r="K10" s="419"/>
      <c r="L10" s="419"/>
      <c r="M10" s="483"/>
      <c r="N10" s="483"/>
    </row>
    <row r="11" spans="1:14" ht="13.5" customHeight="1" x14ac:dyDescent="0.2">
      <c r="A11" s="477" t="s">
        <v>311</v>
      </c>
      <c r="B11" s="40">
        <v>180</v>
      </c>
      <c r="C11" s="1058">
        <v>7225</v>
      </c>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1017333</v>
      </c>
      <c r="D13" s="690">
        <f t="shared" ref="D13:L13" si="0">SUM(D4:D12)</f>
        <v>321407</v>
      </c>
      <c r="E13" s="690">
        <f t="shared" si="0"/>
        <v>0</v>
      </c>
      <c r="F13" s="690">
        <f t="shared" si="0"/>
        <v>17137</v>
      </c>
      <c r="G13" s="690">
        <f t="shared" si="0"/>
        <v>0</v>
      </c>
      <c r="H13" s="690">
        <f t="shared" si="0"/>
        <v>0</v>
      </c>
      <c r="I13" s="690">
        <f t="shared" si="0"/>
        <v>0</v>
      </c>
      <c r="J13" s="690">
        <f t="shared" si="0"/>
        <v>0</v>
      </c>
      <c r="K13" s="690">
        <f t="shared" si="0"/>
        <v>0</v>
      </c>
      <c r="L13" s="690">
        <f t="shared" si="0"/>
        <v>109193</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v>906508</v>
      </c>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94400</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1000908</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v>100000</v>
      </c>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v>113961</v>
      </c>
      <c r="D27" s="437">
        <v>14187</v>
      </c>
      <c r="E27" s="437"/>
      <c r="F27" s="437">
        <v>40</v>
      </c>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f>224858-213961</f>
        <v>10897</v>
      </c>
      <c r="D30" s="692">
        <f>17139-14187</f>
        <v>2952</v>
      </c>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43050</v>
      </c>
      <c r="M33" s="434"/>
      <c r="N33" s="483"/>
    </row>
    <row r="34" spans="1:14" ht="13.5" customHeight="1" thickBot="1" x14ac:dyDescent="0.25">
      <c r="A34" s="1077" t="s">
        <v>759</v>
      </c>
      <c r="B34" s="726"/>
      <c r="C34" s="1100">
        <f>SUM(C25:C33)</f>
        <v>224858</v>
      </c>
      <c r="D34" s="1100">
        <f t="shared" ref="D34:K34" si="1">SUM(D25:D33)</f>
        <v>17139</v>
      </c>
      <c r="E34" s="1100">
        <f t="shared" si="1"/>
        <v>0</v>
      </c>
      <c r="F34" s="1100">
        <f t="shared" si="1"/>
        <v>40</v>
      </c>
      <c r="G34" s="1100">
        <f t="shared" si="1"/>
        <v>0</v>
      </c>
      <c r="H34" s="1100">
        <f t="shared" si="1"/>
        <v>0</v>
      </c>
      <c r="I34" s="1100">
        <f t="shared" si="1"/>
        <v>0</v>
      </c>
      <c r="J34" s="1100">
        <f t="shared" si="1"/>
        <v>0</v>
      </c>
      <c r="K34" s="1100">
        <f t="shared" si="1"/>
        <v>0</v>
      </c>
      <c r="L34" s="1060">
        <f>SUM(L33)</f>
        <v>43050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f>23860+7225</f>
        <v>31085</v>
      </c>
      <c r="D38" s="728"/>
      <c r="E38" s="728"/>
      <c r="F38" s="728"/>
      <c r="G38" s="728"/>
      <c r="H38" s="728"/>
      <c r="I38" s="728"/>
      <c r="J38" s="727"/>
      <c r="K38" s="728"/>
      <c r="L38" s="1101">
        <v>66143</v>
      </c>
      <c r="M38" s="695"/>
      <c r="N38" s="695"/>
    </row>
    <row r="39" spans="1:14" customFormat="1" ht="13.5" customHeight="1" x14ac:dyDescent="0.2">
      <c r="A39" s="629" t="s">
        <v>405</v>
      </c>
      <c r="B39" s="543">
        <v>730</v>
      </c>
      <c r="C39" s="728">
        <v>761390</v>
      </c>
      <c r="D39" s="728">
        <v>304268</v>
      </c>
      <c r="E39" s="728"/>
      <c r="F39" s="728">
        <v>17097</v>
      </c>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1000908</v>
      </c>
      <c r="N40" s="695"/>
    </row>
    <row r="41" spans="1:14" ht="13.5" customHeight="1" thickBot="1" x14ac:dyDescent="0.25">
      <c r="A41" s="465" t="s">
        <v>760</v>
      </c>
      <c r="B41" s="456"/>
      <c r="C41" s="486">
        <f>(SUM(C34,C37,C38,C39))</f>
        <v>1017333</v>
      </c>
      <c r="D41" s="486">
        <f t="shared" ref="D41:L41" si="2">SUM(D34,D37,D38:D39)</f>
        <v>321407</v>
      </c>
      <c r="E41" s="486">
        <f t="shared" si="2"/>
        <v>0</v>
      </c>
      <c r="F41" s="486">
        <f t="shared" si="2"/>
        <v>17137</v>
      </c>
      <c r="G41" s="486">
        <f t="shared" si="2"/>
        <v>0</v>
      </c>
      <c r="H41" s="486">
        <f t="shared" si="2"/>
        <v>0</v>
      </c>
      <c r="I41" s="486">
        <f t="shared" si="2"/>
        <v>0</v>
      </c>
      <c r="J41" s="486">
        <f t="shared" si="2"/>
        <v>0</v>
      </c>
      <c r="K41" s="486">
        <f t="shared" si="2"/>
        <v>0</v>
      </c>
      <c r="L41" s="486">
        <f t="shared" si="2"/>
        <v>109193</v>
      </c>
      <c r="M41" s="486">
        <f>SUM(M40)</f>
        <v>1000908</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POSITION AS OF JUNE 30, 2016&amp;R&amp;8Page &amp;P</oddHeader>
    <oddFooter>&amp;L&amp;8Print Date:  &amp;D
&amp;F&amp;CSee Accompanying Notes to Financial Statements.</oddFooter>
  </headerFooter>
  <colBreaks count="1" manualBreakCount="1">
    <brk id="11" max="1048575" man="1"/>
  </colBreaks>
  <legacy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dimension ref="A1:M87"/>
  <sheetViews>
    <sheetView showGridLines="0" defaultGridColor="0" colorId="8" zoomScale="110" zoomScaleNormal="110" zoomScaleSheetLayoutView="100" zoomScalePageLayoutView="110" workbookViewId="0">
      <pane ySplit="2" topLeftCell="A3" activePane="bottomLeft" state="frozenSplit"/>
      <selection activeCell="A13" sqref="A1:H13"/>
      <selection pane="bottomLeft" activeCell="A13" sqref="A1: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779890</v>
      </c>
      <c r="D4" s="696">
        <f>'Revenues 9-14'!D109</f>
        <v>188434</v>
      </c>
      <c r="E4" s="696">
        <f>'Revenues 9-14'!E109</f>
        <v>0</v>
      </c>
      <c r="F4" s="696">
        <f>'Revenues 9-14'!F109</f>
        <v>75</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685842</v>
      </c>
      <c r="D6" s="697">
        <f>'Revenues 9-14'!D173</f>
        <v>0</v>
      </c>
      <c r="E6" s="697">
        <f>'Revenues 9-14'!E173</f>
        <v>0</v>
      </c>
      <c r="F6" s="697">
        <f>'Revenues 9-14'!F173</f>
        <v>7974</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154454</v>
      </c>
      <c r="D7" s="697">
        <f>'Revenues 9-14'!D274</f>
        <v>5040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1620186</v>
      </c>
      <c r="D8" s="486">
        <f t="shared" ref="D8:K8" si="0">SUM(D4:D7)</f>
        <v>193474</v>
      </c>
      <c r="E8" s="486">
        <f t="shared" si="0"/>
        <v>0</v>
      </c>
      <c r="F8" s="486">
        <f t="shared" si="0"/>
        <v>8049</v>
      </c>
      <c r="G8" s="486">
        <f t="shared" si="0"/>
        <v>0</v>
      </c>
      <c r="H8" s="486">
        <f t="shared" si="0"/>
        <v>0</v>
      </c>
      <c r="I8" s="486">
        <f t="shared" si="0"/>
        <v>0</v>
      </c>
      <c r="J8" s="486">
        <f t="shared" si="0"/>
        <v>0</v>
      </c>
      <c r="K8" s="486">
        <f t="shared" si="0"/>
        <v>0</v>
      </c>
      <c r="L8" s="39"/>
    </row>
    <row r="9" spans="1:13" ht="15" thickTop="1" x14ac:dyDescent="0.2">
      <c r="A9" s="1020" t="s">
        <v>348</v>
      </c>
      <c r="B9" s="457">
        <v>3998</v>
      </c>
      <c r="C9" s="419">
        <v>283428</v>
      </c>
      <c r="D9" s="490"/>
      <c r="E9" s="419"/>
      <c r="F9" s="419"/>
      <c r="G9" s="701"/>
      <c r="H9" s="419"/>
      <c r="I9" s="495" t="s">
        <v>1390</v>
      </c>
      <c r="J9" s="436"/>
      <c r="K9" s="419"/>
      <c r="L9" s="39"/>
    </row>
    <row r="10" spans="1:13" s="48" customFormat="1" ht="13.5" thickBot="1" x14ac:dyDescent="0.25">
      <c r="A10" s="465" t="s">
        <v>1394</v>
      </c>
      <c r="B10" s="458"/>
      <c r="C10" s="486">
        <f>SUM(C8:C9)</f>
        <v>1903614</v>
      </c>
      <c r="D10" s="486">
        <f t="shared" ref="D10:K10" si="1">SUM(D8:D9)</f>
        <v>193474</v>
      </c>
      <c r="E10" s="486">
        <f t="shared" si="1"/>
        <v>0</v>
      </c>
      <c r="F10" s="486">
        <f t="shared" si="1"/>
        <v>8049</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1020252</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426425</v>
      </c>
      <c r="D13" s="697">
        <f>'Expenditures 15-22'!K129</f>
        <v>236022</v>
      </c>
      <c r="E13" s="483" t="s">
        <v>1390</v>
      </c>
      <c r="F13" s="697">
        <f>'Expenditures 15-22'!K178</f>
        <v>9426</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162732</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1609409</v>
      </c>
      <c r="D17" s="486">
        <f t="shared" si="2"/>
        <v>236022</v>
      </c>
      <c r="E17" s="486">
        <f t="shared" si="2"/>
        <v>0</v>
      </c>
      <c r="F17" s="486">
        <f t="shared" si="2"/>
        <v>9426</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283428</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1892837</v>
      </c>
      <c r="D19" s="486">
        <f t="shared" si="4"/>
        <v>236022</v>
      </c>
      <c r="E19" s="486">
        <f t="shared" si="4"/>
        <v>0</v>
      </c>
      <c r="F19" s="486">
        <f t="shared" si="4"/>
        <v>9426</v>
      </c>
      <c r="G19" s="486">
        <f t="shared" si="4"/>
        <v>0</v>
      </c>
      <c r="H19" s="486">
        <f t="shared" si="4"/>
        <v>0</v>
      </c>
      <c r="I19" s="434"/>
      <c r="J19" s="486">
        <f>SUM(J17:J18)</f>
        <v>0</v>
      </c>
      <c r="K19" s="486">
        <f>SUM(K17:K18)</f>
        <v>0</v>
      </c>
      <c r="L19" s="39"/>
    </row>
    <row r="20" spans="1:12" ht="27" thickTop="1" thickBot="1" x14ac:dyDescent="0.25">
      <c r="A20" s="459" t="s">
        <v>1323</v>
      </c>
      <c r="B20" s="460"/>
      <c r="C20" s="1019">
        <f>C8-C17</f>
        <v>10777</v>
      </c>
      <c r="D20" s="1019">
        <f t="shared" ref="D20:K20" si="5">D8-D17</f>
        <v>-42548</v>
      </c>
      <c r="E20" s="1019">
        <f t="shared" si="5"/>
        <v>0</v>
      </c>
      <c r="F20" s="1019">
        <f t="shared" si="5"/>
        <v>-1377</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v>100000</v>
      </c>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100000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v>100000</v>
      </c>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100000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-100000</v>
      </c>
      <c r="D77" s="445">
        <f t="shared" si="8"/>
        <v>100000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4" t="s">
        <v>700</v>
      </c>
      <c r="B78" s="2215"/>
      <c r="C78" s="444">
        <f t="shared" ref="C78:K78" si="9">C20+C77</f>
        <v>-89223</v>
      </c>
      <c r="D78" s="444">
        <f t="shared" si="9"/>
        <v>57452</v>
      </c>
      <c r="E78" s="444">
        <f t="shared" si="9"/>
        <v>0</v>
      </c>
      <c r="F78" s="444">
        <f t="shared" si="9"/>
        <v>-1377</v>
      </c>
      <c r="G78" s="444">
        <f t="shared" si="9"/>
        <v>0</v>
      </c>
      <c r="H78" s="444">
        <f t="shared" si="9"/>
        <v>0</v>
      </c>
      <c r="I78" s="444">
        <f t="shared" si="9"/>
        <v>0</v>
      </c>
      <c r="J78" s="444">
        <f t="shared" si="9"/>
        <v>0</v>
      </c>
      <c r="K78" s="444">
        <f t="shared" si="9"/>
        <v>0</v>
      </c>
      <c r="L78" s="506"/>
    </row>
    <row r="79" spans="1:12" ht="13.5" thickTop="1" x14ac:dyDescent="0.2">
      <c r="A79" s="821" t="s">
        <v>1930</v>
      </c>
      <c r="B79" s="461"/>
      <c r="C79" s="436">
        <v>881698</v>
      </c>
      <c r="D79" s="704">
        <v>246816</v>
      </c>
      <c r="E79" s="704"/>
      <c r="F79" s="704">
        <v>18474</v>
      </c>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792475</v>
      </c>
      <c r="D81" s="486">
        <f>SUM(D78:D80)</f>
        <v>304268</v>
      </c>
      <c r="E81" s="486">
        <f t="shared" ref="E81:K81" si="10">SUM(E78:E80)</f>
        <v>0</v>
      </c>
      <c r="F81" s="486">
        <f t="shared" si="10"/>
        <v>17097</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-89223</v>
      </c>
      <c r="D82" s="1137">
        <f t="shared" ref="D82:K82" si="11">(D81-D79)</f>
        <v>57452</v>
      </c>
      <c r="E82" s="1137">
        <f t="shared" si="11"/>
        <v>0</v>
      </c>
      <c r="F82" s="1137">
        <f t="shared" si="11"/>
        <v>-1377</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-0.11258777879428374</v>
      </c>
      <c r="D83" s="1138">
        <f t="shared" ref="D83:K83" si="12">D82/D81</f>
        <v>0.18882038203163001</v>
      </c>
      <c r="E83" s="1138" t="e">
        <f t="shared" si="12"/>
        <v>#DIV/0!</v>
      </c>
      <c r="F83" s="1138">
        <f t="shared" si="12"/>
        <v>-8.0540445692226709E-2</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enableFormatConditionsCalculation="0"/>
  <dimension ref="A1:L286"/>
  <sheetViews>
    <sheetView showGridLines="0" defaultGridColor="0" colorId="8" zoomScale="110" zoomScaleNormal="110" zoomScaleSheetLayoutView="75" zoomScalePageLayoutView="110" workbookViewId="0">
      <pane ySplit="2" topLeftCell="A132" activePane="bottomLeft" state="frozen"/>
      <selection activeCell="A13" sqref="A1:H13"/>
      <selection pane="bottomLeft" activeCell="A13" sqref="A1:H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v>604007</v>
      </c>
      <c r="D29" s="434"/>
      <c r="E29" s="434"/>
      <c r="F29" s="434"/>
      <c r="G29" s="434"/>
      <c r="H29" s="434"/>
      <c r="I29" s="434"/>
      <c r="J29" s="434"/>
      <c r="K29" s="434"/>
    </row>
    <row r="30" spans="1:11" ht="12.75" customHeight="1" x14ac:dyDescent="0.2">
      <c r="A30" s="914" t="s">
        <v>1211</v>
      </c>
      <c r="B30" s="40">
        <v>1333</v>
      </c>
      <c r="C30" s="484">
        <v>6650</v>
      </c>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610657</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3846</v>
      </c>
      <c r="D65" s="413">
        <v>1233</v>
      </c>
      <c r="E65" s="413"/>
      <c r="F65" s="437">
        <v>75</v>
      </c>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3846</v>
      </c>
      <c r="D67" s="486">
        <f t="shared" ref="D67:K67" si="2">SUM(D65:D66)</f>
        <v>1233</v>
      </c>
      <c r="E67" s="486">
        <f t="shared" si="2"/>
        <v>0</v>
      </c>
      <c r="F67" s="486">
        <f t="shared" si="2"/>
        <v>75</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v>1435</v>
      </c>
      <c r="D74" s="434"/>
      <c r="E74" s="434"/>
      <c r="F74" s="434"/>
      <c r="G74" s="434"/>
      <c r="H74" s="434"/>
      <c r="I74" s="434"/>
      <c r="J74" s="434"/>
      <c r="K74" s="434"/>
    </row>
    <row r="75" spans="1:11" ht="12.75" customHeight="1" thickBot="1" x14ac:dyDescent="0.25">
      <c r="A75" s="465" t="s">
        <v>647</v>
      </c>
      <c r="B75" s="458"/>
      <c r="C75" s="486">
        <f>SUM(C69:C74)</f>
        <v>1435</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v>11031</v>
      </c>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11031</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v>18750</v>
      </c>
      <c r="E95" s="432"/>
      <c r="F95" s="432"/>
      <c r="G95" s="432"/>
      <c r="H95" s="432"/>
      <c r="I95" s="432"/>
      <c r="J95" s="432"/>
      <c r="K95" s="432"/>
    </row>
    <row r="96" spans="1:11" ht="12.75" customHeight="1" x14ac:dyDescent="0.2">
      <c r="A96" s="914" t="s">
        <v>457</v>
      </c>
      <c r="B96" s="40">
        <v>1920</v>
      </c>
      <c r="C96" s="484">
        <f>69620+17222</f>
        <v>86842</v>
      </c>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v>2091</v>
      </c>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v>166200</v>
      </c>
      <c r="E104" s="419"/>
      <c r="F104" s="437"/>
      <c r="G104" s="437"/>
      <c r="H104" s="413"/>
      <c r="I104" s="434"/>
      <c r="J104" s="434"/>
      <c r="K104" s="434"/>
    </row>
    <row r="105" spans="1:12" ht="12.75" customHeight="1" x14ac:dyDescent="0.2">
      <c r="A105" s="914" t="s">
        <v>983</v>
      </c>
      <c r="B105" s="40">
        <v>1992</v>
      </c>
      <c r="C105" s="413">
        <f>6617+9352+46975+262+458</f>
        <v>63664</v>
      </c>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324</v>
      </c>
      <c r="D107" s="413">
        <v>2251</v>
      </c>
      <c r="E107" s="413"/>
      <c r="F107" s="413"/>
      <c r="G107" s="413"/>
      <c r="H107" s="413"/>
      <c r="I107" s="413"/>
      <c r="J107" s="437"/>
      <c r="K107" s="413"/>
    </row>
    <row r="108" spans="1:12" ht="12.75" customHeight="1" thickBot="1" x14ac:dyDescent="0.25">
      <c r="A108" s="465" t="s">
        <v>577</v>
      </c>
      <c r="B108" s="739"/>
      <c r="C108" s="485">
        <f>SUM(C95:C107)</f>
        <v>152921</v>
      </c>
      <c r="D108" s="485">
        <f t="shared" ref="D108:K108" si="3">SUM(D95:D107)</f>
        <v>187201</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779890</v>
      </c>
      <c r="D109" s="494">
        <f t="shared" si="4"/>
        <v>188434</v>
      </c>
      <c r="E109" s="494">
        <f t="shared" si="4"/>
        <v>0</v>
      </c>
      <c r="F109" s="494">
        <f t="shared" si="4"/>
        <v>75</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685842</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685842</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v>7974</v>
      </c>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7974</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685842</v>
      </c>
      <c r="D172" s="925">
        <f t="shared" si="6"/>
        <v>0</v>
      </c>
      <c r="E172" s="925">
        <f t="shared" si="6"/>
        <v>0</v>
      </c>
      <c r="F172" s="925">
        <f t="shared" si="6"/>
        <v>7974</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685842</v>
      </c>
      <c r="D173" s="494">
        <f>SUM(D121,D172)</f>
        <v>0</v>
      </c>
      <c r="E173" s="494">
        <f>SUM(E121,E172)</f>
        <v>0</v>
      </c>
      <c r="F173" s="494">
        <f t="shared" ref="F173:K173" si="7">SUM(F121,F172)</f>
        <v>7974</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0" t="s">
        <v>1962</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1963</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1964</v>
      </c>
      <c r="B185" s="222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v>154454</v>
      </c>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154454</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v>5040</v>
      </c>
      <c r="E272" s="434"/>
      <c r="F272" s="425"/>
      <c r="G272" s="425"/>
      <c r="H272" s="443"/>
      <c r="I272" s="434"/>
      <c r="J272" s="434"/>
      <c r="K272" s="443"/>
    </row>
    <row r="273" spans="1:11" ht="23.25" customHeight="1" thickTop="1" thickBot="1" x14ac:dyDescent="0.25">
      <c r="A273" s="2222" t="s">
        <v>1777</v>
      </c>
      <c r="B273" s="2223"/>
      <c r="C273" s="494">
        <f t="shared" ref="C273:H273" si="10">SUM(C191,C201,C211,C216,C224,C228,C229,C259:C272)</f>
        <v>154454</v>
      </c>
      <c r="D273" s="494">
        <f t="shared" si="10"/>
        <v>5040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154454</v>
      </c>
      <c r="D274" s="494">
        <f>SUM(D178,D184,D273)</f>
        <v>5040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1620186</v>
      </c>
      <c r="D275" s="494">
        <f t="shared" si="12"/>
        <v>193474</v>
      </c>
      <c r="E275" s="494">
        <f t="shared" si="12"/>
        <v>0</v>
      </c>
      <c r="F275" s="494">
        <f t="shared" si="12"/>
        <v>8049</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dimension ref="A1:N355"/>
  <sheetViews>
    <sheetView showGridLines="0" defaultGridColor="0" colorId="8" zoomScaleNormal="100" zoomScalePageLayoutView="110" workbookViewId="0">
      <pane ySplit="2" topLeftCell="A144" activePane="bottomLeft" state="frozen"/>
      <selection activeCell="A13" sqref="A1:H13"/>
      <selection pane="bottomLeft" activeCell="A13" sqref="A1:H13"/>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42578125" style="904" customWidth="1"/>
    <col min="14" max="14" width="9.140625" style="904"/>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2" t="s">
        <v>338</v>
      </c>
      <c r="B3" s="2233"/>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v>6377</v>
      </c>
      <c r="D12" s="413">
        <v>886</v>
      </c>
      <c r="E12" s="413">
        <v>1488</v>
      </c>
      <c r="F12" s="413">
        <v>515</v>
      </c>
      <c r="G12" s="413"/>
      <c r="H12" s="413"/>
      <c r="I12" s="437"/>
      <c r="J12" s="437"/>
      <c r="K12" s="415">
        <f t="shared" si="0"/>
        <v>9266</v>
      </c>
      <c r="L12" s="413">
        <v>8330</v>
      </c>
    </row>
    <row r="13" spans="1:14" x14ac:dyDescent="0.2">
      <c r="A13" s="1815" t="s">
        <v>840</v>
      </c>
      <c r="B13" s="267">
        <v>1400</v>
      </c>
      <c r="C13" s="413">
        <v>619776</v>
      </c>
      <c r="D13" s="413">
        <v>188687</v>
      </c>
      <c r="E13" s="413">
        <v>46716</v>
      </c>
      <c r="F13" s="413">
        <v>115181</v>
      </c>
      <c r="G13" s="413"/>
      <c r="H13" s="413"/>
      <c r="I13" s="437">
        <v>40626</v>
      </c>
      <c r="J13" s="437"/>
      <c r="K13" s="415">
        <f t="shared" si="0"/>
        <v>1010986</v>
      </c>
      <c r="L13" s="413">
        <v>1013795</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626153</v>
      </c>
      <c r="D33" s="416">
        <f t="shared" ref="D33:L33" si="1">SUM(D5:D32)</f>
        <v>189573</v>
      </c>
      <c r="E33" s="416">
        <f t="shared" si="1"/>
        <v>48204</v>
      </c>
      <c r="F33" s="416">
        <f t="shared" si="1"/>
        <v>115696</v>
      </c>
      <c r="G33" s="416">
        <f t="shared" si="1"/>
        <v>0</v>
      </c>
      <c r="H33" s="416">
        <f t="shared" si="1"/>
        <v>0</v>
      </c>
      <c r="I33" s="416">
        <f t="shared" si="1"/>
        <v>40626</v>
      </c>
      <c r="J33" s="416">
        <f t="shared" si="1"/>
        <v>0</v>
      </c>
      <c r="K33" s="416">
        <f t="shared" si="1"/>
        <v>1020252</v>
      </c>
      <c r="L33" s="416">
        <f t="shared" si="1"/>
        <v>1022125</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v>35152</v>
      </c>
      <c r="D37" s="413">
        <v>6814</v>
      </c>
      <c r="E37" s="413">
        <v>18653</v>
      </c>
      <c r="F37" s="413"/>
      <c r="G37" s="413"/>
      <c r="H37" s="413"/>
      <c r="I37" s="437"/>
      <c r="J37" s="437"/>
      <c r="K37" s="415">
        <f t="shared" si="2"/>
        <v>60619</v>
      </c>
      <c r="L37" s="413">
        <v>52878</v>
      </c>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35152</v>
      </c>
      <c r="D42" s="416">
        <f t="shared" ref="D42:L42" si="3">SUM(D36:D41)</f>
        <v>6814</v>
      </c>
      <c r="E42" s="416">
        <f t="shared" si="3"/>
        <v>18653</v>
      </c>
      <c r="F42" s="416">
        <f t="shared" si="3"/>
        <v>0</v>
      </c>
      <c r="G42" s="416">
        <f t="shared" si="3"/>
        <v>0</v>
      </c>
      <c r="H42" s="416">
        <f t="shared" si="3"/>
        <v>0</v>
      </c>
      <c r="I42" s="416">
        <f t="shared" si="3"/>
        <v>0</v>
      </c>
      <c r="J42" s="416">
        <f t="shared" si="3"/>
        <v>0</v>
      </c>
      <c r="K42" s="416">
        <f t="shared" si="3"/>
        <v>60619</v>
      </c>
      <c r="L42" s="416">
        <f t="shared" si="3"/>
        <v>52878</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29589</v>
      </c>
      <c r="D44" s="419">
        <v>15367</v>
      </c>
      <c r="E44" s="419">
        <f>10894-367</f>
        <v>10527</v>
      </c>
      <c r="F44" s="419">
        <v>367</v>
      </c>
      <c r="G44" s="419"/>
      <c r="H44" s="419"/>
      <c r="I44" s="437"/>
      <c r="J44" s="437"/>
      <c r="K44" s="421">
        <f>SUM(C44:J44)</f>
        <v>55850</v>
      </c>
      <c r="L44" s="419">
        <v>52579</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v>15444</v>
      </c>
      <c r="F46" s="413"/>
      <c r="G46" s="413"/>
      <c r="H46" s="413"/>
      <c r="I46" s="437"/>
      <c r="J46" s="437"/>
      <c r="K46" s="421">
        <f>SUM(C46:J46)</f>
        <v>15444</v>
      </c>
      <c r="L46" s="413">
        <v>25500</v>
      </c>
    </row>
    <row r="47" spans="1:14" ht="12.75" customHeight="1" thickBot="1" x14ac:dyDescent="0.25">
      <c r="A47" s="888" t="s">
        <v>660</v>
      </c>
      <c r="B47" s="469" t="s">
        <v>33</v>
      </c>
      <c r="C47" s="416">
        <f>SUM(C44:C46)</f>
        <v>29589</v>
      </c>
      <c r="D47" s="416">
        <f t="shared" ref="D47:K47" si="4">SUM(D44:D46)</f>
        <v>15367</v>
      </c>
      <c r="E47" s="416">
        <f t="shared" si="4"/>
        <v>25971</v>
      </c>
      <c r="F47" s="416">
        <f t="shared" si="4"/>
        <v>367</v>
      </c>
      <c r="G47" s="416">
        <f t="shared" si="4"/>
        <v>0</v>
      </c>
      <c r="H47" s="416">
        <f t="shared" si="4"/>
        <v>0</v>
      </c>
      <c r="I47" s="416">
        <f t="shared" si="4"/>
        <v>0</v>
      </c>
      <c r="J47" s="416">
        <f t="shared" si="4"/>
        <v>0</v>
      </c>
      <c r="K47" s="416">
        <f t="shared" si="4"/>
        <v>71294</v>
      </c>
      <c r="L47" s="416">
        <f>SUM(L44:L46)</f>
        <v>78079</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v>49148</v>
      </c>
      <c r="D49" s="419">
        <v>14875</v>
      </c>
      <c r="E49" s="419">
        <v>73220</v>
      </c>
      <c r="F49" s="419"/>
      <c r="G49" s="419"/>
      <c r="H49" s="419">
        <v>2785</v>
      </c>
      <c r="I49" s="437"/>
      <c r="J49" s="437"/>
      <c r="K49" s="421">
        <f>SUM(C49:J49)</f>
        <v>140028</v>
      </c>
      <c r="L49" s="419">
        <v>150396</v>
      </c>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49148</v>
      </c>
      <c r="D53" s="416">
        <f t="shared" ref="D53:L53" si="5">SUM(D49:D52)</f>
        <v>14875</v>
      </c>
      <c r="E53" s="416">
        <f t="shared" si="5"/>
        <v>73220</v>
      </c>
      <c r="F53" s="416">
        <f t="shared" si="5"/>
        <v>0</v>
      </c>
      <c r="G53" s="416">
        <f t="shared" si="5"/>
        <v>0</v>
      </c>
      <c r="H53" s="416">
        <f t="shared" si="5"/>
        <v>2785</v>
      </c>
      <c r="I53" s="416">
        <f t="shared" si="5"/>
        <v>0</v>
      </c>
      <c r="J53" s="416">
        <f t="shared" si="5"/>
        <v>0</v>
      </c>
      <c r="K53" s="416">
        <f t="shared" si="5"/>
        <v>140028</v>
      </c>
      <c r="L53" s="416">
        <f t="shared" si="5"/>
        <v>150396</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v>107787</v>
      </c>
      <c r="D55" s="419">
        <v>42533</v>
      </c>
      <c r="E55" s="419">
        <v>349</v>
      </c>
      <c r="F55" s="419">
        <v>1843</v>
      </c>
      <c r="G55" s="419"/>
      <c r="H55" s="419">
        <v>220</v>
      </c>
      <c r="I55" s="437">
        <v>190</v>
      </c>
      <c r="J55" s="437"/>
      <c r="K55" s="421">
        <f>SUM(C55:J55)</f>
        <v>152922</v>
      </c>
      <c r="L55" s="419">
        <v>132471</v>
      </c>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107787</v>
      </c>
      <c r="D57" s="422">
        <f t="shared" ref="D57:K57" si="6">SUM(D55:D56)</f>
        <v>42533</v>
      </c>
      <c r="E57" s="422">
        <f t="shared" si="6"/>
        <v>349</v>
      </c>
      <c r="F57" s="422">
        <f t="shared" si="6"/>
        <v>1843</v>
      </c>
      <c r="G57" s="422">
        <f t="shared" si="6"/>
        <v>0</v>
      </c>
      <c r="H57" s="422">
        <f t="shared" si="6"/>
        <v>220</v>
      </c>
      <c r="I57" s="422">
        <f t="shared" si="6"/>
        <v>190</v>
      </c>
      <c r="J57" s="422">
        <f t="shared" si="6"/>
        <v>0</v>
      </c>
      <c r="K57" s="422">
        <f t="shared" si="6"/>
        <v>152922</v>
      </c>
      <c r="L57" s="416">
        <f>SUM(L55:L56)</f>
        <v>132471</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v>1562</v>
      </c>
      <c r="F59" s="419"/>
      <c r="G59" s="419"/>
      <c r="H59" s="419"/>
      <c r="I59" s="437"/>
      <c r="J59" s="437"/>
      <c r="K59" s="421">
        <f t="shared" ref="K59:K64" si="7">SUM(C59:J59)</f>
        <v>1562</v>
      </c>
      <c r="L59" s="419">
        <v>2000</v>
      </c>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1562</v>
      </c>
      <c r="F65" s="416">
        <f t="shared" si="8"/>
        <v>0</v>
      </c>
      <c r="G65" s="416">
        <f t="shared" si="8"/>
        <v>0</v>
      </c>
      <c r="H65" s="416">
        <f t="shared" si="8"/>
        <v>0</v>
      </c>
      <c r="I65" s="416">
        <f t="shared" si="8"/>
        <v>0</v>
      </c>
      <c r="J65" s="416">
        <f t="shared" si="8"/>
        <v>0</v>
      </c>
      <c r="K65" s="416">
        <f t="shared" si="8"/>
        <v>1562</v>
      </c>
      <c r="L65" s="416">
        <f t="shared" si="8"/>
        <v>2000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221676</v>
      </c>
      <c r="D74" s="426">
        <f t="shared" ref="D74:K74" si="10">SUM(D42,D47,D53,D57,D65,D72,D73)</f>
        <v>79589</v>
      </c>
      <c r="E74" s="426">
        <f t="shared" si="10"/>
        <v>119755</v>
      </c>
      <c r="F74" s="426">
        <f t="shared" si="10"/>
        <v>2210</v>
      </c>
      <c r="G74" s="426">
        <f t="shared" si="10"/>
        <v>0</v>
      </c>
      <c r="H74" s="426">
        <f t="shared" si="10"/>
        <v>3005</v>
      </c>
      <c r="I74" s="426">
        <f t="shared" si="10"/>
        <v>190</v>
      </c>
      <c r="J74" s="426">
        <f t="shared" si="10"/>
        <v>0</v>
      </c>
      <c r="K74" s="426">
        <f t="shared" si="10"/>
        <v>426425</v>
      </c>
      <c r="L74" s="426">
        <f>SUM(L42,L47,L53,L57,L65,L72,L73)</f>
        <v>415824</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v>2054</v>
      </c>
      <c r="F81" s="414"/>
      <c r="G81" s="414"/>
      <c r="H81" s="413">
        <v>160678</v>
      </c>
      <c r="I81" s="508"/>
      <c r="J81" s="508"/>
      <c r="K81" s="415">
        <f t="shared" si="11"/>
        <v>162732</v>
      </c>
      <c r="L81" s="413">
        <v>163694</v>
      </c>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2054</v>
      </c>
      <c r="F84" s="414"/>
      <c r="G84" s="414"/>
      <c r="H84" s="416">
        <f>SUM(H78:H83)</f>
        <v>160678</v>
      </c>
      <c r="I84" s="508"/>
      <c r="J84" s="508"/>
      <c r="K84" s="416">
        <f>SUM(K78:K83)</f>
        <v>162732</v>
      </c>
      <c r="L84" s="416">
        <f>SUM(L78:L83)</f>
        <v>163694</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2054</v>
      </c>
      <c r="F102" s="414"/>
      <c r="G102" s="414"/>
      <c r="H102" s="426">
        <f>SUM(H84,H92,H100,H101)</f>
        <v>160678</v>
      </c>
      <c r="I102" s="508"/>
      <c r="J102" s="508"/>
      <c r="K102" s="426">
        <f>SUM(K84,K92,K100,K101)</f>
        <v>162732</v>
      </c>
      <c r="L102" s="426">
        <f>SUM(L84,L92,L100,L101)</f>
        <v>163694</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847829</v>
      </c>
      <c r="D114" s="416">
        <f t="shared" ref="D114:K114" si="13">SUM(D33,D74,D75,D102,D112,D113)</f>
        <v>269162</v>
      </c>
      <c r="E114" s="416">
        <f t="shared" si="13"/>
        <v>170013</v>
      </c>
      <c r="F114" s="416">
        <f t="shared" si="13"/>
        <v>117906</v>
      </c>
      <c r="G114" s="416">
        <f t="shared" si="13"/>
        <v>0</v>
      </c>
      <c r="H114" s="416">
        <f>SUM(H33,H74,H75,H102,H112,H113)</f>
        <v>163683</v>
      </c>
      <c r="I114" s="416">
        <f t="shared" si="13"/>
        <v>40816</v>
      </c>
      <c r="J114" s="416">
        <f t="shared" si="13"/>
        <v>0</v>
      </c>
      <c r="K114" s="416">
        <f t="shared" si="13"/>
        <v>1609409</v>
      </c>
      <c r="L114" s="416">
        <f>SUM(L33,L74,L75,L102,L112,L113)</f>
        <v>1601643</v>
      </c>
    </row>
    <row r="115" spans="1:14" ht="23.25" thickTop="1" x14ac:dyDescent="0.2">
      <c r="A115" s="1827" t="s">
        <v>1177</v>
      </c>
      <c r="B115" s="893"/>
      <c r="C115" s="417"/>
      <c r="D115" s="417"/>
      <c r="E115" s="417"/>
      <c r="F115" s="417"/>
      <c r="G115" s="417"/>
      <c r="H115" s="417"/>
      <c r="I115" s="417"/>
      <c r="J115" s="417"/>
      <c r="K115" s="441">
        <f>'Revenues 9-14'!C275-'Expenditures 15-22'!K114</f>
        <v>10777</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0" t="s">
        <v>337</v>
      </c>
      <c r="B117" s="223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v>348</v>
      </c>
      <c r="F123" s="413"/>
      <c r="G123" s="413"/>
      <c r="H123" s="413"/>
      <c r="I123" s="437"/>
      <c r="J123" s="437"/>
      <c r="K123" s="416">
        <f>SUM(C123:J123)</f>
        <v>348</v>
      </c>
      <c r="L123" s="413">
        <v>2000</v>
      </c>
    </row>
    <row r="124" spans="1:14" ht="14.25" thickTop="1" thickBot="1" x14ac:dyDescent="0.25">
      <c r="A124" s="1815" t="s">
        <v>221</v>
      </c>
      <c r="B124" s="267">
        <v>2540</v>
      </c>
      <c r="C124" s="413">
        <v>51401</v>
      </c>
      <c r="D124" s="413">
        <v>18167</v>
      </c>
      <c r="E124" s="413">
        <v>82394</v>
      </c>
      <c r="F124" s="413">
        <v>18022</v>
      </c>
      <c r="G124" s="413">
        <v>47232</v>
      </c>
      <c r="H124" s="413">
        <v>8208</v>
      </c>
      <c r="I124" s="437">
        <v>10250</v>
      </c>
      <c r="J124" s="437"/>
      <c r="K124" s="416">
        <f>SUM(C124:J124)</f>
        <v>235674</v>
      </c>
      <c r="L124" s="413">
        <v>284054</v>
      </c>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51401</v>
      </c>
      <c r="D127" s="416">
        <f t="shared" ref="D127:L127" si="14">SUM(D122:D126)</f>
        <v>18167</v>
      </c>
      <c r="E127" s="416">
        <f t="shared" si="14"/>
        <v>82742</v>
      </c>
      <c r="F127" s="416">
        <f t="shared" si="14"/>
        <v>18022</v>
      </c>
      <c r="G127" s="416">
        <f t="shared" si="14"/>
        <v>47232</v>
      </c>
      <c r="H127" s="416">
        <f t="shared" si="14"/>
        <v>8208</v>
      </c>
      <c r="I127" s="416">
        <f t="shared" si="14"/>
        <v>10250</v>
      </c>
      <c r="J127" s="416">
        <f t="shared" si="14"/>
        <v>0</v>
      </c>
      <c r="K127" s="416">
        <f t="shared" si="14"/>
        <v>236022</v>
      </c>
      <c r="L127" s="416">
        <f t="shared" si="14"/>
        <v>286054</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51401</v>
      </c>
      <c r="D129" s="426">
        <f t="shared" ref="D129:L129" si="15">SUM(D120,D127,D128)</f>
        <v>18167</v>
      </c>
      <c r="E129" s="426">
        <f t="shared" si="15"/>
        <v>82742</v>
      </c>
      <c r="F129" s="426">
        <f t="shared" si="15"/>
        <v>18022</v>
      </c>
      <c r="G129" s="426">
        <f t="shared" si="15"/>
        <v>47232</v>
      </c>
      <c r="H129" s="426">
        <f t="shared" si="15"/>
        <v>8208</v>
      </c>
      <c r="I129" s="426">
        <f t="shared" si="15"/>
        <v>10250</v>
      </c>
      <c r="J129" s="426">
        <f t="shared" si="15"/>
        <v>0</v>
      </c>
      <c r="K129" s="426">
        <f t="shared" si="15"/>
        <v>236022</v>
      </c>
      <c r="L129" s="426">
        <f t="shared" si="15"/>
        <v>286054</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1" t="s">
        <v>724</v>
      </c>
      <c r="B150" s="2242"/>
      <c r="C150" s="416">
        <f>SUM(C129,C130,C138,C148,C149)</f>
        <v>51401</v>
      </c>
      <c r="D150" s="416">
        <f t="shared" ref="D150:K150" si="16">SUM(D129,D130,D138,D148,D149)</f>
        <v>18167</v>
      </c>
      <c r="E150" s="416">
        <f t="shared" si="16"/>
        <v>82742</v>
      </c>
      <c r="F150" s="416">
        <f t="shared" si="16"/>
        <v>18022</v>
      </c>
      <c r="G150" s="416">
        <f t="shared" si="16"/>
        <v>47232</v>
      </c>
      <c r="H150" s="416">
        <f t="shared" si="16"/>
        <v>8208</v>
      </c>
      <c r="I150" s="416">
        <f t="shared" si="16"/>
        <v>10250</v>
      </c>
      <c r="J150" s="416">
        <f t="shared" si="16"/>
        <v>0</v>
      </c>
      <c r="K150" s="416">
        <f t="shared" si="16"/>
        <v>236022</v>
      </c>
      <c r="L150" s="416">
        <f>SUM(L129,L130,L138,L148,L149)</f>
        <v>286054</v>
      </c>
    </row>
    <row r="151" spans="1:14" ht="12.75" customHeight="1" thickTop="1" x14ac:dyDescent="0.2">
      <c r="A151" s="2237" t="s">
        <v>1403</v>
      </c>
      <c r="B151" s="2238"/>
      <c r="C151" s="417"/>
      <c r="D151" s="417"/>
      <c r="E151" s="417"/>
      <c r="F151" s="417"/>
      <c r="G151" s="417"/>
      <c r="H151" s="417"/>
      <c r="I151" s="417"/>
      <c r="J151" s="414"/>
      <c r="K151" s="441">
        <f>'Revenues 9-14'!D275-'Expenditures 15-22'!K150</f>
        <v>-42548</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0" t="s">
        <v>725</v>
      </c>
      <c r="B153" s="2124"/>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v>5225</v>
      </c>
      <c r="D176" s="413">
        <f>576+74+605+75</f>
        <v>1330</v>
      </c>
      <c r="E176" s="413">
        <v>1574</v>
      </c>
      <c r="F176" s="413">
        <v>1297</v>
      </c>
      <c r="G176" s="413"/>
      <c r="H176" s="413"/>
      <c r="I176" s="437"/>
      <c r="J176" s="437"/>
      <c r="K176" s="415">
        <f>SUM(C176:J176)</f>
        <v>9426</v>
      </c>
      <c r="L176" s="413">
        <v>8010</v>
      </c>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5225</v>
      </c>
      <c r="D178" s="426">
        <f t="shared" ref="D178:J178" si="17">SUM(D174,D176,D177)</f>
        <v>1330</v>
      </c>
      <c r="E178" s="426">
        <f t="shared" si="17"/>
        <v>1574</v>
      </c>
      <c r="F178" s="426">
        <f t="shared" si="17"/>
        <v>1297</v>
      </c>
      <c r="G178" s="426">
        <f t="shared" si="17"/>
        <v>0</v>
      </c>
      <c r="H178" s="426">
        <f t="shared" si="17"/>
        <v>0</v>
      </c>
      <c r="I178" s="426">
        <f t="shared" si="17"/>
        <v>0</v>
      </c>
      <c r="J178" s="426">
        <f t="shared" si="17"/>
        <v>0</v>
      </c>
      <c r="K178" s="426">
        <f>SUM(K174,K176,K177)</f>
        <v>9426</v>
      </c>
      <c r="L178" s="426">
        <f>SUM(L174, L176:L177)</f>
        <v>8010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5225</v>
      </c>
      <c r="D204" s="416">
        <f>SUM(D178,D179)</f>
        <v>1330</v>
      </c>
      <c r="E204" s="416">
        <f>SUM(E178,E179,E190)</f>
        <v>1574</v>
      </c>
      <c r="F204" s="416">
        <f>SUM(F178,F179)</f>
        <v>1297</v>
      </c>
      <c r="G204" s="416">
        <f>SUM(G178,G179)</f>
        <v>0</v>
      </c>
      <c r="H204" s="416">
        <f>SUM(H178,H179,H190,H202,H203)</f>
        <v>0</v>
      </c>
      <c r="I204" s="416">
        <f>SUM(I178,I179)</f>
        <v>0</v>
      </c>
      <c r="J204" s="416">
        <f>SUM(J178,J179)</f>
        <v>0</v>
      </c>
      <c r="K204" s="415">
        <f>SUM(K178,K179,K190,K202,K203)</f>
        <v>9426</v>
      </c>
      <c r="L204" s="416">
        <f>SUM(L178,L179,L190,L202,L203)</f>
        <v>8010</v>
      </c>
    </row>
    <row r="205" spans="1:14" ht="23.25" thickTop="1" x14ac:dyDescent="0.2">
      <c r="A205" s="1827" t="s">
        <v>1177</v>
      </c>
      <c r="B205" s="468"/>
      <c r="C205" s="417"/>
      <c r="D205" s="417"/>
      <c r="E205" s="417"/>
      <c r="F205" s="417"/>
      <c r="G205" s="417"/>
      <c r="H205" s="417"/>
      <c r="I205" s="414"/>
      <c r="J205" s="414"/>
      <c r="K205" s="441">
        <f>'Revenues 9-14'!F275-'Expenditures 15-22'!K204</f>
        <v>-1377</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4" t="s">
        <v>1141</v>
      </c>
      <c r="B207" s="224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1" t="s">
        <v>595</v>
      </c>
      <c r="B288" s="224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0" t="s">
        <v>150</v>
      </c>
      <c r="B291" s="2234"/>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5" t="s">
        <v>1177</v>
      </c>
      <c r="B306" s="2236"/>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6" t="s">
        <v>156</v>
      </c>
      <c r="B308" s="2247"/>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8" t="s">
        <v>1071</v>
      </c>
      <c r="B310" s="2247"/>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7" t="s">
        <v>1177</v>
      </c>
      <c r="B332" s="2238"/>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29" t="s">
        <v>1142</v>
      </c>
      <c r="B334" s="2124"/>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dimension ref="A1:P56"/>
  <sheetViews>
    <sheetView showGridLines="0" zoomScale="110" zoomScaleNormal="110" zoomScalePageLayoutView="110" workbookViewId="0">
      <selection activeCell="A13" sqref="A1:H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42578125" style="686" hidden="1" customWidth="1"/>
    <col min="15" max="15" width="5.28515625" style="55" customWidth="1"/>
    <col min="16" max="16384" width="9.140625" style="55"/>
  </cols>
  <sheetData>
    <row r="1" spans="1:16" x14ac:dyDescent="0.2">
      <c r="A1" s="2254" t="str">
        <f>"District's Accounting Basis is " &amp;AUDITCHECK!D29</f>
        <v xml:space="preserve">District's Accounting Basis is ACCRUAL </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7"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7"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dimension ref="A1:F36"/>
  <sheetViews>
    <sheetView showGridLines="0" defaultGridColor="0" colorId="8" zoomScale="110" zoomScaleNormal="110" zoomScalePageLayoutView="110" workbookViewId="0">
      <selection activeCell="A13" sqref="A1:H13"/>
    </sheetView>
  </sheetViews>
  <sheetFormatPr defaultColWidth="8.85546875"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9" t="s">
        <v>1969</v>
      </c>
      <c r="B2" s="836" t="s">
        <v>1935</v>
      </c>
      <c r="C2" s="1085" t="s">
        <v>1936</v>
      </c>
      <c r="D2" s="1085" t="s">
        <v>1937</v>
      </c>
      <c r="E2" s="1085" t="s">
        <v>1938</v>
      </c>
      <c r="F2" s="1085" t="s">
        <v>1939</v>
      </c>
    </row>
    <row r="3" spans="1:6" ht="12" customHeight="1" x14ac:dyDescent="0.2">
      <c r="A3" s="227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dimension ref="A1:K59"/>
  <sheetViews>
    <sheetView showGridLines="0" defaultGridColor="0" colorId="8" zoomScale="110" zoomScaleNormal="110" zoomScalePageLayoutView="110" workbookViewId="0">
      <selection activeCell="A13" sqref="A1:H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8"/>
    </row>
    <row r="2" spans="1:7" ht="33.75" customHeight="1" x14ac:dyDescent="0.2">
      <c r="A2" s="2299" t="s">
        <v>1971</v>
      </c>
      <c r="B2" s="2300"/>
      <c r="C2" s="1627" t="s">
        <v>1940</v>
      </c>
      <c r="D2" s="1627" t="s">
        <v>1941</v>
      </c>
      <c r="E2" s="1627" t="s">
        <v>1942</v>
      </c>
      <c r="F2" s="1627" t="s">
        <v>1943</v>
      </c>
    </row>
    <row r="3" spans="1:7" ht="23.25" customHeight="1" x14ac:dyDescent="0.2">
      <c r="A3" s="2304" t="s">
        <v>1328</v>
      </c>
      <c r="B3" s="2305"/>
      <c r="C3" s="2295"/>
      <c r="D3" s="2296"/>
      <c r="E3" s="2296"/>
      <c r="F3" s="2297"/>
    </row>
    <row r="4" spans="1:7" ht="12.75" customHeight="1" thickBot="1" x14ac:dyDescent="0.25">
      <c r="A4" s="2284" t="s">
        <v>734</v>
      </c>
      <c r="B4" s="2301"/>
      <c r="C4" s="928"/>
      <c r="D4" s="928"/>
      <c r="E4" s="928"/>
      <c r="F4" s="1602">
        <f>SUM(C4+D4)-E4</f>
        <v>0</v>
      </c>
    </row>
    <row r="5" spans="1:7" ht="13.5" thickTop="1" x14ac:dyDescent="0.2">
      <c r="A5" s="2302" t="s">
        <v>1324</v>
      </c>
      <c r="B5" s="2287"/>
      <c r="C5" s="2279"/>
      <c r="D5" s="2280"/>
      <c r="E5" s="2280"/>
      <c r="F5" s="2281"/>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303" t="s">
        <v>735</v>
      </c>
      <c r="B15" s="2285"/>
      <c r="C15" s="1602">
        <f>SUM(C6:C14)</f>
        <v>0</v>
      </c>
      <c r="D15" s="1602">
        <f>SUM(D6:D14)</f>
        <v>0</v>
      </c>
      <c r="E15" s="1602">
        <f>SUM(E6:E14)</f>
        <v>0</v>
      </c>
      <c r="F15" s="1602">
        <f>SUM(F6:F14)</f>
        <v>0</v>
      </c>
      <c r="G15" s="686"/>
    </row>
    <row r="16" spans="1:7" s="56" customFormat="1" ht="13.5" thickTop="1" x14ac:dyDescent="0.2">
      <c r="A16" s="2298" t="s">
        <v>1325</v>
      </c>
      <c r="B16" s="2287"/>
      <c r="C16" s="2279"/>
      <c r="D16" s="2280"/>
      <c r="E16" s="2280"/>
      <c r="F16" s="2281"/>
    </row>
    <row r="17" spans="1:11" ht="12.75" customHeight="1" thickBot="1" x14ac:dyDescent="0.25">
      <c r="A17" s="2277" t="s">
        <v>67</v>
      </c>
      <c r="B17" s="2278"/>
      <c r="C17" s="1603"/>
      <c r="D17" s="513"/>
      <c r="E17" s="1603"/>
      <c r="F17" s="1602">
        <f>SUM(C17+D17)-E17</f>
        <v>0</v>
      </c>
    </row>
    <row r="18" spans="1:11" ht="12.75" customHeight="1" thickTop="1" thickBot="1" x14ac:dyDescent="0.25">
      <c r="A18" s="2277" t="s">
        <v>7</v>
      </c>
      <c r="B18" s="2278"/>
      <c r="C18" s="1603"/>
      <c r="D18" s="513"/>
      <c r="E18" s="1603"/>
      <c r="F18" s="1602">
        <f>SUM(C18+D18)-E18</f>
        <v>0</v>
      </c>
    </row>
    <row r="19" spans="1:11" ht="12.75" customHeight="1" thickTop="1" thickBot="1" x14ac:dyDescent="0.25">
      <c r="A19" s="2277" t="s">
        <v>454</v>
      </c>
      <c r="B19" s="2278"/>
      <c r="C19" s="1603"/>
      <c r="D19" s="513"/>
      <c r="E19" s="1603"/>
      <c r="F19" s="1602">
        <f>SUM(C19+D19)-E19</f>
        <v>0</v>
      </c>
    </row>
    <row r="20" spans="1:11" ht="12.75" customHeight="1" thickTop="1" thickBot="1" x14ac:dyDescent="0.25">
      <c r="A20" s="2282" t="s">
        <v>527</v>
      </c>
      <c r="B20" s="2283"/>
      <c r="C20" s="1603"/>
      <c r="D20" s="513"/>
      <c r="E20" s="1603"/>
      <c r="F20" s="1602">
        <f>SUM(C20+D20)-E20</f>
        <v>0</v>
      </c>
    </row>
    <row r="21" spans="1:11" ht="14.25" thickTop="1" thickBot="1" x14ac:dyDescent="0.25">
      <c r="A21" s="2284" t="s">
        <v>736</v>
      </c>
      <c r="B21" s="2285"/>
      <c r="C21" s="1602">
        <f>SUM(C17:C20)</f>
        <v>0</v>
      </c>
      <c r="D21" s="1602">
        <f>SUM(D17:D20)</f>
        <v>0</v>
      </c>
      <c r="E21" s="1602">
        <f>SUM(E17:E20)</f>
        <v>0</v>
      </c>
      <c r="F21" s="1602">
        <f>SUM(F17:F20)</f>
        <v>0</v>
      </c>
      <c r="G21" s="686"/>
    </row>
    <row r="22" spans="1:11" ht="13.5" thickTop="1" x14ac:dyDescent="0.2">
      <c r="A22" s="2286" t="s">
        <v>1326</v>
      </c>
      <c r="B22" s="2287"/>
      <c r="C22" s="2279"/>
      <c r="D22" s="2280"/>
      <c r="E22" s="2280"/>
      <c r="F22" s="2281"/>
    </row>
    <row r="23" spans="1:11" ht="23.25" customHeight="1" thickBot="1" x14ac:dyDescent="0.25">
      <c r="A23" s="2284" t="s">
        <v>737</v>
      </c>
      <c r="B23" s="2285"/>
      <c r="C23" s="928"/>
      <c r="D23" s="928"/>
      <c r="E23" s="928"/>
      <c r="F23" s="1602">
        <f>SUM(C23+D23)-E23</f>
        <v>0</v>
      </c>
      <c r="G23" s="686"/>
    </row>
    <row r="24" spans="1:11" ht="13.5" thickTop="1" x14ac:dyDescent="0.2">
      <c r="A24" s="2286" t="s">
        <v>1327</v>
      </c>
      <c r="B24" s="2287"/>
      <c r="C24" s="2279"/>
      <c r="D24" s="2280"/>
      <c r="E24" s="2280"/>
      <c r="F24" s="2281"/>
    </row>
    <row r="25" spans="1:11" ht="13.5" thickBot="1" x14ac:dyDescent="0.25">
      <c r="A25" s="2284" t="s">
        <v>738</v>
      </c>
      <c r="B25" s="2290"/>
      <c r="C25" s="928"/>
      <c r="D25" s="928"/>
      <c r="E25" s="928"/>
      <c r="F25" s="1602">
        <f>SUM(C25+D25)-E25</f>
        <v>0</v>
      </c>
      <c r="G25" s="686"/>
    </row>
    <row r="26" spans="1:11" ht="13.5" thickTop="1" x14ac:dyDescent="0.2">
      <c r="A26" s="2291" t="s">
        <v>762</v>
      </c>
      <c r="B26" s="2287"/>
      <c r="C26" s="1604"/>
      <c r="D26" s="1604"/>
      <c r="E26" s="1604"/>
      <c r="F26" s="1605"/>
    </row>
    <row r="27" spans="1:11" ht="13.5" thickBot="1" x14ac:dyDescent="0.25">
      <c r="A27" s="2284" t="s">
        <v>1260</v>
      </c>
      <c r="B27" s="2292"/>
      <c r="C27" s="513"/>
      <c r="D27" s="513"/>
      <c r="E27" s="513"/>
      <c r="F27" s="1602">
        <f>SUM(C27+D27)-E27</f>
        <v>0</v>
      </c>
      <c r="G27" s="686"/>
    </row>
    <row r="28" spans="1:11" ht="7.5" customHeight="1" thickTop="1" x14ac:dyDescent="0.2">
      <c r="A28" s="549"/>
    </row>
    <row r="29" spans="1:11" ht="23.25" customHeight="1" x14ac:dyDescent="0.2">
      <c r="A29" s="2288" t="s">
        <v>685</v>
      </c>
      <c r="B29" s="2289"/>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1" t="s">
        <v>687</v>
      </c>
      <c r="C52" s="2272"/>
      <c r="D52" s="2272"/>
      <c r="E52" s="124" t="s">
        <v>1011</v>
      </c>
      <c r="F52" s="2273"/>
      <c r="G52" s="2274"/>
      <c r="H52" s="118"/>
      <c r="I52" s="118"/>
      <c r="J52" s="121"/>
    </row>
    <row r="53" spans="1:11" ht="11.25" customHeight="1" x14ac:dyDescent="0.2">
      <c r="A53" s="754" t="s">
        <v>1086</v>
      </c>
      <c r="B53" s="125" t="s">
        <v>1127</v>
      </c>
      <c r="C53" s="121"/>
      <c r="D53" s="117"/>
      <c r="E53" s="124" t="s">
        <v>587</v>
      </c>
      <c r="F53" s="2275"/>
      <c r="G53" s="2276"/>
      <c r="H53" s="118"/>
      <c r="I53" s="118"/>
      <c r="J53" s="121"/>
    </row>
    <row r="54" spans="1:11" ht="11.25" customHeight="1" x14ac:dyDescent="0.2">
      <c r="A54" s="755"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K48"/>
  <sheetViews>
    <sheetView showGridLines="0" defaultGridColor="0" colorId="8" zoomScale="110" zoomScaleNormal="110" zoomScalePageLayoutView="110" workbookViewId="0">
      <selection activeCell="A13" sqref="A1:H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40"/>
      <c r="I1" s="760"/>
      <c r="J1" s="759"/>
    </row>
    <row r="2" spans="1:11" ht="36.75" x14ac:dyDescent="0.2">
      <c r="A2" s="2327" t="s">
        <v>1972</v>
      </c>
      <c r="B2" s="2328"/>
      <c r="C2" s="2328"/>
      <c r="D2" s="2328"/>
      <c r="E2" s="2329"/>
      <c r="F2" s="1887" t="s">
        <v>1077</v>
      </c>
      <c r="G2" s="1888" t="s">
        <v>101</v>
      </c>
      <c r="H2" s="1888" t="s">
        <v>479</v>
      </c>
      <c r="I2" s="1888" t="s">
        <v>1379</v>
      </c>
      <c r="J2" s="1888" t="s">
        <v>1022</v>
      </c>
      <c r="K2" s="1888" t="s">
        <v>145</v>
      </c>
    </row>
    <row r="3" spans="1:11" x14ac:dyDescent="0.2">
      <c r="A3" s="2330" t="s">
        <v>1946</v>
      </c>
      <c r="B3" s="2331"/>
      <c r="C3" s="2331"/>
      <c r="D3" s="2331"/>
      <c r="E3" s="2332"/>
      <c r="F3" s="256"/>
      <c r="G3" s="564"/>
      <c r="H3" s="564"/>
      <c r="I3" s="564"/>
      <c r="J3" s="1217"/>
      <c r="K3" s="1217"/>
    </row>
    <row r="4" spans="1:11" x14ac:dyDescent="0.2">
      <c r="A4" s="2333" t="s">
        <v>434</v>
      </c>
      <c r="B4" s="2334"/>
      <c r="C4" s="2334"/>
      <c r="D4" s="2334"/>
      <c r="E4" s="2272"/>
      <c r="F4" s="551"/>
      <c r="G4" s="572"/>
      <c r="H4" s="571"/>
      <c r="I4" s="572"/>
      <c r="J4" s="1195"/>
      <c r="K4" s="1195"/>
    </row>
    <row r="5" spans="1:11" ht="13.5" customHeight="1" x14ac:dyDescent="0.2">
      <c r="A5" s="2309" t="s">
        <v>1259</v>
      </c>
      <c r="B5" s="2310"/>
      <c r="C5" s="2310"/>
      <c r="D5" s="2310"/>
      <c r="E5" s="2311"/>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12" t="s">
        <v>1908</v>
      </c>
      <c r="B10" s="2313"/>
      <c r="C10" s="2313"/>
      <c r="D10" s="2313"/>
      <c r="E10" s="2314"/>
      <c r="F10" s="1283" t="s">
        <v>1030</v>
      </c>
      <c r="G10" s="569"/>
      <c r="H10" s="1284"/>
      <c r="I10" s="564"/>
      <c r="J10" s="1217"/>
      <c r="K10" s="1217"/>
    </row>
    <row r="11" spans="1:11" x14ac:dyDescent="0.2">
      <c r="A11" s="2309" t="s">
        <v>167</v>
      </c>
      <c r="B11" s="2310"/>
      <c r="C11" s="2310"/>
      <c r="D11" s="2310"/>
      <c r="E11" s="2311"/>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5" t="s">
        <v>435</v>
      </c>
      <c r="B13" s="2336"/>
      <c r="C13" s="2336"/>
      <c r="D13" s="2336"/>
      <c r="E13" s="2337"/>
      <c r="F13" s="1152"/>
      <c r="G13" s="566"/>
      <c r="H13" s="567"/>
      <c r="I13" s="568"/>
      <c r="J13" s="568"/>
      <c r="K13" s="568"/>
    </row>
    <row r="14" spans="1:11" x14ac:dyDescent="0.2">
      <c r="A14" s="2318" t="s">
        <v>535</v>
      </c>
      <c r="B14" s="2318"/>
      <c r="C14" s="2318"/>
      <c r="D14" s="2318"/>
      <c r="E14" s="2319"/>
      <c r="F14" s="258" t="s">
        <v>1020</v>
      </c>
      <c r="G14" s="569"/>
      <c r="H14" s="564"/>
      <c r="I14" s="570"/>
      <c r="J14" s="1185"/>
      <c r="K14" s="1217"/>
    </row>
    <row r="15" spans="1:11" x14ac:dyDescent="0.2">
      <c r="A15" s="2310" t="s">
        <v>5</v>
      </c>
      <c r="B15" s="2310"/>
      <c r="C15" s="2310"/>
      <c r="D15" s="2310"/>
      <c r="E15" s="2311"/>
      <c r="F15" s="258" t="s">
        <v>1021</v>
      </c>
      <c r="G15" s="570"/>
      <c r="H15" s="564"/>
      <c r="I15" s="564"/>
      <c r="J15" s="1217"/>
      <c r="K15" s="1217"/>
    </row>
    <row r="16" spans="1:11" ht="12.75" customHeight="1" x14ac:dyDescent="0.2">
      <c r="A16" s="2310" t="s">
        <v>339</v>
      </c>
      <c r="B16" s="2310"/>
      <c r="C16" s="2310"/>
      <c r="D16" s="2310"/>
      <c r="E16" s="2311"/>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38" t="s">
        <v>433</v>
      </c>
      <c r="B18" s="2339"/>
      <c r="C18" s="2339"/>
      <c r="D18" s="2339"/>
      <c r="E18" s="2340"/>
      <c r="F18" s="258" t="s">
        <v>1107</v>
      </c>
      <c r="G18" s="569"/>
      <c r="H18" s="569"/>
      <c r="I18" s="569"/>
      <c r="J18" s="1217"/>
      <c r="K18" s="1203"/>
    </row>
    <row r="19" spans="1:11" ht="23.25" customHeight="1" x14ac:dyDescent="0.2">
      <c r="A19" s="2310" t="s">
        <v>490</v>
      </c>
      <c r="B19" s="2321"/>
      <c r="C19" s="2321"/>
      <c r="D19" s="2321"/>
      <c r="E19" s="2311"/>
      <c r="F19" s="258" t="s">
        <v>1108</v>
      </c>
      <c r="G19" s="569"/>
      <c r="H19" s="569"/>
      <c r="I19" s="569"/>
      <c r="J19" s="1217"/>
      <c r="K19" s="1203"/>
    </row>
    <row r="20" spans="1:11" ht="12.75" customHeight="1" x14ac:dyDescent="0.2">
      <c r="A20" s="2322" t="s">
        <v>1907</v>
      </c>
      <c r="B20" s="2323"/>
      <c r="C20" s="2323"/>
      <c r="D20" s="2323"/>
      <c r="E20" s="2324"/>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3" t="s">
        <v>1909</v>
      </c>
      <c r="B22" s="2313"/>
      <c r="C22" s="2313"/>
      <c r="D22" s="2313"/>
      <c r="E22" s="2320"/>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5"/>
      <c r="I31" s="2316"/>
      <c r="J31" s="2316"/>
      <c r="K31" s="2316"/>
    </row>
    <row r="32" spans="1:11" x14ac:dyDescent="0.2">
      <c r="A32" s="59"/>
      <c r="B32" s="9"/>
      <c r="C32" s="9"/>
      <c r="D32" s="9"/>
      <c r="E32" s="553"/>
      <c r="F32" s="1158" t="s">
        <v>639</v>
      </c>
      <c r="G32" s="573"/>
      <c r="H32" s="2317"/>
      <c r="I32" s="2316"/>
      <c r="J32" s="2316"/>
      <c r="K32" s="2316"/>
    </row>
    <row r="33" spans="1:11" ht="9.75" customHeight="1" x14ac:dyDescent="0.2">
      <c r="A33" s="1789" t="s">
        <v>1906</v>
      </c>
      <c r="B33" s="113"/>
      <c r="C33" s="113"/>
      <c r="D33" s="113"/>
      <c r="E33" s="113"/>
      <c r="F33" s="113"/>
      <c r="G33" s="574"/>
      <c r="H33" s="2317"/>
      <c r="I33" s="2316"/>
      <c r="J33" s="2316"/>
      <c r="K33" s="2316"/>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3" t="s">
        <v>640</v>
      </c>
      <c r="B41" s="2325"/>
      <c r="C41" s="2325"/>
      <c r="D41" s="2325"/>
      <c r="E41" s="2325"/>
      <c r="F41" s="2326"/>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6"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dimension ref="A1:N27"/>
  <sheetViews>
    <sheetView showGridLines="0" defaultGridColor="0" colorId="8" zoomScale="110" zoomScaleNormal="110" zoomScalePageLayoutView="110" workbookViewId="0">
      <selection activeCell="A13" sqref="A1:H13"/>
    </sheetView>
  </sheetViews>
  <sheetFormatPr defaultColWidth="9.140625" defaultRowHeight="12.75" x14ac:dyDescent="0.2"/>
  <cols>
    <col min="1" max="1" width="28.85546875" style="635" customWidth="1"/>
    <col min="2" max="2" width="4.42578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2183315</v>
      </c>
      <c r="D8" s="644"/>
      <c r="E8" s="644"/>
      <c r="F8" s="1068">
        <f>(C8+D8)-E8</f>
        <v>2183315</v>
      </c>
      <c r="G8" s="640">
        <v>50</v>
      </c>
      <c r="H8" s="576">
        <v>1232265</v>
      </c>
      <c r="I8" s="576">
        <v>44542</v>
      </c>
      <c r="J8" s="576"/>
      <c r="K8" s="1067">
        <f>(H8+I8)-J8</f>
        <v>1276807</v>
      </c>
      <c r="L8" s="1067">
        <f>F8-K8</f>
        <v>906508</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109602</v>
      </c>
      <c r="D12" s="644">
        <v>47232</v>
      </c>
      <c r="E12" s="644">
        <v>5161</v>
      </c>
      <c r="F12" s="1068">
        <f>(C12+D12)-E12</f>
        <v>151673</v>
      </c>
      <c r="G12" s="640">
        <v>10</v>
      </c>
      <c r="H12" s="576">
        <v>52146</v>
      </c>
      <c r="I12" s="576">
        <f>3341+1727+250+4970</f>
        <v>10288</v>
      </c>
      <c r="J12" s="576">
        <v>5161</v>
      </c>
      <c r="K12" s="1067">
        <f>(H12+I12)-J12</f>
        <v>57273</v>
      </c>
      <c r="L12" s="1067">
        <f>F12-K12</f>
        <v>94400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2292917</v>
      </c>
      <c r="D16" s="646">
        <f>SUM(D3,D5:D6,D8:D10,D12:D15)</f>
        <v>47232</v>
      </c>
      <c r="E16" s="646">
        <f>SUM(E3,E5:E6,E8:E10,E12:E15)</f>
        <v>5161</v>
      </c>
      <c r="F16" s="646">
        <f>SUM(F3,F5:F6,F8:F10,F12:F15)</f>
        <v>2334988</v>
      </c>
      <c r="G16" s="640"/>
      <c r="H16" s="646">
        <f>SUM(H3,H6,H8:H10,H12:H14,)</f>
        <v>1284411</v>
      </c>
      <c r="I16" s="646">
        <f>SUM(I3,I6,I8:I10,I12:I14,)</f>
        <v>54830</v>
      </c>
      <c r="J16" s="646">
        <f>SUM(J3,J6,J8:J10,J12:J14,)</f>
        <v>5161</v>
      </c>
      <c r="K16" s="1068">
        <f>(H16+I16)-J16</f>
        <v>1334080</v>
      </c>
      <c r="L16" s="1068">
        <f>F16-K16</f>
        <v>1000908</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51066</v>
      </c>
      <c r="G17" s="639">
        <v>10</v>
      </c>
      <c r="H17" s="1078"/>
      <c r="I17" s="1067">
        <f>F17/G17</f>
        <v>5106.6000000000004</v>
      </c>
      <c r="J17" s="1078"/>
      <c r="K17" s="1079"/>
      <c r="L17" s="1079"/>
    </row>
    <row r="18" spans="1:12" ht="14.25" thickTop="1" thickBot="1" x14ac:dyDescent="0.25">
      <c r="A18" s="876" t="s">
        <v>794</v>
      </c>
      <c r="B18" s="877"/>
      <c r="C18" s="1080"/>
      <c r="D18" s="1080"/>
      <c r="E18" s="1080"/>
      <c r="F18" s="1081"/>
      <c r="G18" s="875"/>
      <c r="H18" s="647"/>
      <c r="I18" s="1068">
        <f>SUM(I16,I17)</f>
        <v>59936.6</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1.1"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75" firstPageNumber="27" orientation="landscape" useFirstPageNumber="1" r:id="rId1"/>
  <headerFooter alignWithMargins="0">
    <oddHeader>&amp;L&amp;8Page &amp;P&amp;C &amp;R&amp;8Page &amp;P</oddHeader>
    <oddFooter>&amp;L&amp;8Print Date: &amp;D
&amp;F</oddFooter>
  </headerFooter>
  <colBreaks count="1" manualBreakCount="1">
    <brk id="12" max="1048575" man="1"/>
  </colBreaks>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enableFormatConditionsCalculation="0"/>
  <dimension ref="A1:H203"/>
  <sheetViews>
    <sheetView showGridLines="0" defaultGridColor="0" colorId="8" zoomScale="110" zoomScaleNormal="110" zoomScalePageLayoutView="110" workbookViewId="0">
      <pane ySplit="5" topLeftCell="A118" activePane="bottomLeft" state="frozen"/>
      <selection activeCell="A13" sqref="A1:H13"/>
      <selection pane="bottomLeft" activeCell="A13" sqref="A1:H1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1609409</v>
      </c>
      <c r="G8" s="358"/>
    </row>
    <row r="9" spans="1:7" ht="12" customHeight="1" x14ac:dyDescent="0.2">
      <c r="A9" s="360" t="s">
        <v>539</v>
      </c>
      <c r="B9" s="945" t="s">
        <v>1872</v>
      </c>
      <c r="C9" s="359"/>
      <c r="D9" s="360" t="s">
        <v>591</v>
      </c>
      <c r="E9" s="580"/>
      <c r="F9" s="947">
        <f>'Expenditures 15-22'!K150</f>
        <v>236022</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9426</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1854857</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9266</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162732</v>
      </c>
      <c r="G53" s="358"/>
    </row>
    <row r="54" spans="1:7" ht="12" customHeight="1" x14ac:dyDescent="0.2">
      <c r="A54" s="360" t="s">
        <v>538</v>
      </c>
      <c r="B54" s="360" t="s">
        <v>1884</v>
      </c>
      <c r="C54" s="966" t="s">
        <v>1160</v>
      </c>
      <c r="D54" s="962" t="s">
        <v>1302</v>
      </c>
      <c r="E54" s="580"/>
      <c r="F54" s="1109">
        <f>'Expenditures 15-22'!G114</f>
        <v>0</v>
      </c>
      <c r="G54" s="358"/>
    </row>
    <row r="55" spans="1:7" ht="12" customHeight="1" x14ac:dyDescent="0.2">
      <c r="A55" s="360" t="s">
        <v>538</v>
      </c>
      <c r="B55" s="360" t="s">
        <v>1885</v>
      </c>
      <c r="C55" s="966" t="s">
        <v>1160</v>
      </c>
      <c r="D55" s="962" t="s">
        <v>331</v>
      </c>
      <c r="E55" s="580"/>
      <c r="F55" s="1109">
        <f>'Expenditures 15-22'!I114</f>
        <v>40816</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47232</v>
      </c>
      <c r="G58" s="358"/>
    </row>
    <row r="59" spans="1:7" ht="12" customHeight="1" x14ac:dyDescent="0.2">
      <c r="A59" s="972" t="s">
        <v>539</v>
      </c>
      <c r="B59" s="68" t="s">
        <v>1889</v>
      </c>
      <c r="C59" s="1052" t="s">
        <v>1160</v>
      </c>
      <c r="D59" s="68" t="s">
        <v>331</v>
      </c>
      <c r="F59" s="1112">
        <f>'Expenditures 15-22'!I150</f>
        <v>10250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270296</v>
      </c>
      <c r="G75" s="358"/>
    </row>
    <row r="76" spans="1:8" s="972" customFormat="1" ht="12" customHeight="1" thickTop="1" thickBot="1" x14ac:dyDescent="0.25">
      <c r="A76" s="586"/>
      <c r="B76" s="584"/>
      <c r="C76" s="585"/>
      <c r="D76" s="971" t="s">
        <v>1858</v>
      </c>
      <c r="E76" s="596"/>
      <c r="F76" s="1115">
        <f>(F14-F75)</f>
        <v>1584561</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1435</v>
      </c>
      <c r="G93" s="980"/>
    </row>
    <row r="94" spans="1:7" ht="12" customHeight="1" x14ac:dyDescent="0.2">
      <c r="A94" s="981" t="s">
        <v>147</v>
      </c>
      <c r="B94" s="981" t="s">
        <v>183</v>
      </c>
      <c r="C94" s="978">
        <v>1700</v>
      </c>
      <c r="D94" s="987" t="str">
        <f>'Revenues 9-14'!A82</f>
        <v>Total District/School Activity Income</v>
      </c>
      <c r="E94" s="386"/>
      <c r="F94" s="1074">
        <f>SUM('Revenues 9-14'!C82,'Revenues 9-14'!D82)</f>
        <v>11031</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18750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166200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685842</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7974</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154454</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5040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1050726</v>
      </c>
    </row>
    <row r="176" spans="1:7" ht="12" customHeight="1" x14ac:dyDescent="0.2">
      <c r="A176" s="589"/>
      <c r="B176" s="590"/>
      <c r="C176" s="591"/>
      <c r="D176" s="1003" t="s">
        <v>1925</v>
      </c>
      <c r="E176" s="1057"/>
      <c r="F176" s="1119">
        <f>'PCTC-OEPP 28-29'!F76-F175</f>
        <v>533835</v>
      </c>
    </row>
    <row r="177" spans="1:7" ht="12" customHeight="1" x14ac:dyDescent="0.2">
      <c r="A177" s="589"/>
      <c r="B177" s="590"/>
      <c r="C177" s="591"/>
      <c r="D177" s="1003" t="s">
        <v>798</v>
      </c>
      <c r="E177" s="1057"/>
      <c r="F177" s="1119">
        <f>'Cap Outlay Deprec 27'!I18</f>
        <v>59936.6</v>
      </c>
    </row>
    <row r="178" spans="1:7" ht="12" customHeight="1" x14ac:dyDescent="0.2">
      <c r="A178" s="589"/>
      <c r="B178" s="590"/>
      <c r="C178" s="591"/>
      <c r="D178" s="1003" t="s">
        <v>1927</v>
      </c>
      <c r="E178" s="1057"/>
      <c r="F178" s="1119">
        <f>F176+F177</f>
        <v>593771.6</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dimension ref="A1:I45"/>
  <sheetViews>
    <sheetView showGridLines="0" defaultGridColor="0" colorId="8" zoomScale="110" zoomScaleNormal="110" zoomScalePageLayoutView="110" workbookViewId="0">
      <selection activeCell="A13" sqref="A1:H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42578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4" t="s">
        <v>1689</v>
      </c>
      <c r="B5" s="2355"/>
      <c r="C5" s="2355"/>
      <c r="D5" s="2355"/>
      <c r="E5" s="2355"/>
      <c r="F5" s="2355"/>
      <c r="G5" s="2356"/>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59" t="s">
        <v>2060</v>
      </c>
      <c r="B11" s="2360"/>
      <c r="C11" s="2360"/>
      <c r="D11" s="2278"/>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979626</v>
      </c>
      <c r="F19" s="772"/>
      <c r="G19" s="774">
        <f>'Expenditures 15-22'!K33-SUM('Expenditures 15-22'!G33,'Expenditures 15-22'!I33)+'Expenditures 15-22'!D223</f>
        <v>979626</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60619</v>
      </c>
      <c r="F21" s="772"/>
      <c r="G21" s="774">
        <f>'Expenditures 15-22'!K42-SUM('Expenditures 15-22'!G42,'Expenditures 15-22'!I42)+'Expenditures 15-22'!K120-SUM('Expenditures 15-22'!G120,'Expenditures 15-22'!I120)+'Expenditures 15-22'!K174-SUM('Expenditures 15-22'!G174,'Expenditures 15-22'!I174)+'Expenditures 15-22'!D232</f>
        <v>60619</v>
      </c>
      <c r="H21" s="287"/>
      <c r="I21" s="216"/>
    </row>
    <row r="22" spans="1:9" s="2" customFormat="1" ht="12" customHeight="1" x14ac:dyDescent="0.2">
      <c r="A22" s="771" t="s">
        <v>663</v>
      </c>
      <c r="B22" s="767"/>
      <c r="C22" s="766">
        <v>2200</v>
      </c>
      <c r="D22" s="772"/>
      <c r="E22" s="773">
        <f>'Expenditures 15-22'!K47-SUM('Expenditures 15-22'!G47,'Expenditures 15-22'!I47)+'Expenditures 15-22'!D237</f>
        <v>71294</v>
      </c>
      <c r="F22" s="772"/>
      <c r="G22" s="774">
        <f>'Expenditures 15-22'!K47-SUM('Expenditures 15-22'!G47,'Expenditures 15-22'!I47)+'Expenditures 15-22'!D237</f>
        <v>71294</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140028</v>
      </c>
      <c r="F23" s="772"/>
      <c r="G23" s="773">
        <f>'Expenditures 15-22'!K53-SUM('Expenditures 15-22'!G53,'Expenditures 15-22'!I53)+'Expenditures 15-22'!D251+'Expenditures 15-22'!K323-SUM('Expenditures 15-22'!G323,'Expenditures 15-22'!I323)</f>
        <v>140028</v>
      </c>
      <c r="H23" s="287"/>
      <c r="I23" s="216"/>
    </row>
    <row r="24" spans="1:9" s="2" customFormat="1" ht="12" customHeight="1" x14ac:dyDescent="0.2">
      <c r="A24" s="771" t="s">
        <v>665</v>
      </c>
      <c r="B24" s="767"/>
      <c r="C24" s="766">
        <v>2400</v>
      </c>
      <c r="D24" s="772"/>
      <c r="E24" s="773">
        <f>'Expenditures 15-22'!K57-SUM('Expenditures 15-22'!G57,'Expenditures 15-22'!I57)+'Expenditures 15-22'!D255</f>
        <v>152732</v>
      </c>
      <c r="F24" s="772"/>
      <c r="G24" s="774">
        <f>'Expenditures 15-22'!K57-SUM('Expenditures 15-22'!G57,'Expenditures 15-22'!I57)+'Expenditures 15-22'!D255</f>
        <v>152732</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1562</v>
      </c>
      <c r="E26" s="773">
        <f>'Expenditures 15-22'!K122-SUM('Expenditures 15-22'!G122,'Expenditures 15-22'!I122)+E7</f>
        <v>0</v>
      </c>
      <c r="F26" s="773">
        <f>'Expenditures 15-22'!K59-SUM('Expenditures 15-22'!G59,'Expenditures 15-22'!I59)+'Expenditures 15-22'!D257-E7</f>
        <v>1562</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178192</v>
      </c>
      <c r="F28" s="776">
        <f>'Expenditures 15-22'!K61-SUM('Expenditures 15-22'!G61,'Expenditures 15-22'!I61)+'Expenditures 15-22'!K124-SUM('Expenditures 15-22'!G124,'Expenditures 15-22'!I124)+'Expenditures 15-22'!D260-E9</f>
        <v>178192</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9426</v>
      </c>
      <c r="F29" s="772"/>
      <c r="G29" s="774">
        <f>'Expenditures 15-22'!K62-SUM('Expenditures 15-22'!G62,'Expenditures 15-22'!I62)+'Expenditures 15-22'!K125-SUM('Expenditures 15-22'!G125,'Expenditures 15-22'!I125)+'Expenditures 15-22'!K176-SUM('Expenditures 15-22'!G176,'Expenditures 15-22'!I176)+'Expenditures 15-22'!D261</f>
        <v>9426</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1562</v>
      </c>
      <c r="E40" s="776">
        <f>SUM(E19:E39)</f>
        <v>1591917</v>
      </c>
      <c r="F40" s="776">
        <f>SUM(F19:F39)</f>
        <v>179754</v>
      </c>
      <c r="G40" s="776">
        <f>SUM(G19:G39)</f>
        <v>1413725</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1562</v>
      </c>
      <c r="F42" s="781" t="s">
        <v>564</v>
      </c>
      <c r="G42" s="777">
        <f>F40</f>
        <v>179754</v>
      </c>
    </row>
    <row r="43" spans="1:7" ht="12" customHeight="1" x14ac:dyDescent="0.2">
      <c r="A43" s="287"/>
      <c r="B43" s="216"/>
      <c r="C43" s="288"/>
      <c r="D43" s="781" t="s">
        <v>563</v>
      </c>
      <c r="E43" s="777">
        <f>E40</f>
        <v>1591917</v>
      </c>
      <c r="F43" s="781" t="s">
        <v>563</v>
      </c>
      <c r="G43" s="777">
        <f>G40</f>
        <v>1413725</v>
      </c>
    </row>
    <row r="44" spans="1:7" ht="12" customHeight="1" x14ac:dyDescent="0.2">
      <c r="A44" s="287"/>
      <c r="B44" s="216"/>
      <c r="C44" s="216"/>
      <c r="D44" s="791" t="s">
        <v>1187</v>
      </c>
      <c r="E44" s="792">
        <f>(E42/E43)</f>
        <v>9.8120693478366029E-4</v>
      </c>
      <c r="F44" s="791" t="s">
        <v>1187</v>
      </c>
      <c r="G44" s="792">
        <f>(G42/G43)</f>
        <v>0.12714919804063732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enableFormatConditionsCalculation="0"/>
  <dimension ref="A1:K97"/>
  <sheetViews>
    <sheetView showGridLines="0" zoomScale="110" zoomScaleNormal="110" zoomScalePageLayoutView="110" workbookViewId="0">
      <pane ySplit="4" topLeftCell="A5" activePane="bottomLeft" state="frozen"/>
      <selection activeCell="A13" sqref="A1:H13"/>
      <selection pane="bottomLeft" activeCell="A5" sqref="A5:E5"/>
    </sheetView>
  </sheetViews>
  <sheetFormatPr defaultColWidth="9.140625" defaultRowHeight="12.75" x14ac:dyDescent="0.2"/>
  <cols>
    <col min="1" max="1" width="52.85546875" style="2011" customWidth="1"/>
    <col min="2" max="3" width="9.85546875" style="1992" customWidth="1"/>
    <col min="4" max="4" width="12.42578125" style="2012"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4" t="s">
        <v>2072</v>
      </c>
      <c r="B5" s="2365"/>
      <c r="C5" s="2365"/>
      <c r="D5" s="2365"/>
      <c r="E5" s="2365"/>
    </row>
    <row r="6" spans="1:7" ht="15.75" customHeight="1" x14ac:dyDescent="0.2">
      <c r="A6" s="2379" t="s">
        <v>2096</v>
      </c>
      <c r="B6" s="2380"/>
      <c r="C6" s="2380"/>
      <c r="D6" s="2380"/>
      <c r="E6" s="2380"/>
    </row>
    <row r="7" spans="1:7" ht="15.75" customHeight="1" x14ac:dyDescent="0.2">
      <c r="A7" s="2381" t="s">
        <v>2095</v>
      </c>
      <c r="B7" s="2382"/>
      <c r="C7" s="2382"/>
      <c r="D7" s="2382"/>
      <c r="E7" s="2382"/>
    </row>
    <row r="8" spans="1:7" ht="34.5" customHeight="1" x14ac:dyDescent="0.2">
      <c r="A8" s="2014" t="s">
        <v>1711</v>
      </c>
      <c r="B8" s="1993" t="s">
        <v>1712</v>
      </c>
      <c r="C8" s="1993" t="s">
        <v>1713</v>
      </c>
      <c r="D8" s="1994" t="s">
        <v>1714</v>
      </c>
      <c r="E8" s="1993" t="s">
        <v>1715</v>
      </c>
      <c r="G8" s="2013" t="b">
        <v>1</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c r="C26" s="2003"/>
      <c r="D26" s="2006"/>
      <c r="E26" s="2005"/>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6"/>
      <c r="C35" s="2366"/>
      <c r="D35" s="2366"/>
      <c r="E35" s="2367"/>
    </row>
    <row r="36" spans="1:5" ht="12" customHeight="1" x14ac:dyDescent="0.2">
      <c r="A36" s="2368"/>
      <c r="B36" s="2369"/>
      <c r="C36" s="2369"/>
      <c r="D36" s="2369"/>
      <c r="E36" s="2370"/>
    </row>
    <row r="37" spans="1:5" ht="12" customHeight="1" x14ac:dyDescent="0.2">
      <c r="A37" s="2368"/>
      <c r="B37" s="2369"/>
      <c r="C37" s="2369"/>
      <c r="D37" s="2369"/>
      <c r="E37" s="2370"/>
    </row>
    <row r="38" spans="1:5" ht="12" customHeight="1" x14ac:dyDescent="0.2">
      <c r="A38" s="2371"/>
      <c r="B38" s="2372"/>
      <c r="C38" s="2372"/>
      <c r="D38" s="2372"/>
      <c r="E38" s="2373"/>
    </row>
    <row r="39" spans="1:5" ht="4.5" hidden="1" customHeight="1" x14ac:dyDescent="0.2">
      <c r="A39" s="2009"/>
      <c r="B39" s="2009"/>
      <c r="C39" s="2009"/>
      <c r="D39" s="2009"/>
      <c r="E39" s="2009"/>
    </row>
    <row r="40" spans="1:5" s="2007" customFormat="1" ht="12" customHeight="1" x14ac:dyDescent="0.25">
      <c r="A40" s="2010" t="s">
        <v>1726</v>
      </c>
      <c r="B40" s="2374"/>
      <c r="C40" s="2374"/>
      <c r="D40" s="2374"/>
      <c r="E40" s="2375"/>
    </row>
    <row r="41" spans="1:5" s="2007" customFormat="1" ht="12" customHeight="1" x14ac:dyDescent="0.25">
      <c r="A41" s="2376"/>
      <c r="B41" s="2377"/>
      <c r="C41" s="2377"/>
      <c r="D41" s="2377"/>
      <c r="E41" s="2378"/>
    </row>
    <row r="42" spans="1:5" s="2007" customFormat="1" ht="12" customHeight="1" x14ac:dyDescent="0.25">
      <c r="A42" s="2376"/>
      <c r="B42" s="2377"/>
      <c r="C42" s="2377"/>
      <c r="D42" s="2377"/>
      <c r="E42" s="2378"/>
    </row>
    <row r="43" spans="1:5" s="2007" customFormat="1" ht="15" x14ac:dyDescent="0.25">
      <c r="A43" s="2361"/>
      <c r="B43" s="2362"/>
      <c r="C43" s="2362"/>
      <c r="D43" s="2362"/>
      <c r="E43" s="2363"/>
    </row>
    <row r="44" spans="1:5" s="2007" customFormat="1" ht="12" hidden="1" customHeight="1" x14ac:dyDescent="0.25">
      <c r="A44" s="2361"/>
      <c r="B44" s="2362"/>
      <c r="C44" s="2362"/>
      <c r="D44" s="2362"/>
      <c r="E44" s="236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35:E35"/>
    <mergeCell ref="A36:E36"/>
    <mergeCell ref="A37:E37"/>
    <mergeCell ref="A38:E38"/>
    <mergeCell ref="B40:E40"/>
    <mergeCell ref="A41:E41"/>
    <mergeCell ref="A42:E42"/>
    <mergeCell ref="A43:E43"/>
    <mergeCell ref="A6:E6"/>
    <mergeCell ref="A7:E7"/>
  </mergeCells>
  <printOptions headings="1"/>
  <pageMargins left="0.27" right="0.2" top="0.18" bottom="0.37" header="0.17" footer="0.17"/>
  <pageSetup scale="9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dimension ref="A1:J40"/>
  <sheetViews>
    <sheetView showGridLines="0" defaultGridColor="0" colorId="8" zoomScale="110" zoomScaleNormal="110" zoomScalePageLayoutView="110" workbookViewId="0">
      <selection activeCell="A13" sqref="A1:H13"/>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8" t="str">
        <f>COVER!A17</f>
        <v>Whiteside Regional Vocational System</v>
      </c>
      <c r="J6" s="2389"/>
    </row>
    <row r="7" spans="1:10" x14ac:dyDescent="0.2">
      <c r="A7" s="2390" t="s">
        <v>1037</v>
      </c>
      <c r="B7" s="2391"/>
      <c r="C7" s="2391"/>
      <c r="D7" s="2391"/>
      <c r="E7" s="2392"/>
      <c r="F7" s="1662"/>
      <c r="G7" s="1651"/>
      <c r="H7" s="1661" t="s">
        <v>438</v>
      </c>
      <c r="I7" s="2393">
        <f>COVER!A13</f>
        <v>47098005046</v>
      </c>
      <c r="J7" s="2393"/>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4" t="s">
        <v>571</v>
      </c>
      <c r="B11" s="2395"/>
      <c r="C11" s="2396"/>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1562</v>
      </c>
      <c r="F15" s="1689">
        <f>'Expenditures 15-22'!K122</f>
        <v>0</v>
      </c>
      <c r="G15" s="1689">
        <f t="shared" si="0"/>
        <v>1562</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7" t="s">
        <v>8</v>
      </c>
      <c r="C18" s="2398"/>
      <c r="D18" s="2399"/>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1562</v>
      </c>
      <c r="F19" s="1697">
        <f t="shared" si="2"/>
        <v>0</v>
      </c>
      <c r="G19" s="1697">
        <f t="shared" si="2"/>
        <v>1562</v>
      </c>
      <c r="H19" s="1697">
        <f t="shared" si="2"/>
        <v>0</v>
      </c>
      <c r="I19" s="1697">
        <f t="shared" si="2"/>
        <v>0</v>
      </c>
      <c r="J19" s="1697">
        <f t="shared" si="2"/>
        <v>0</v>
      </c>
    </row>
    <row r="20" spans="1:10" ht="25.5" customHeight="1" thickTop="1" x14ac:dyDescent="0.2">
      <c r="A20" s="1685">
        <v>9</v>
      </c>
      <c r="B20" s="2400" t="s">
        <v>1954</v>
      </c>
      <c r="C20" s="2398"/>
      <c r="D20" s="2399"/>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5"/>
      <c r="D26" s="2405"/>
      <c r="E26" s="1972"/>
      <c r="F26" s="2404"/>
      <c r="G26" s="2404"/>
    </row>
    <row r="27" spans="1:10" x14ac:dyDescent="0.2">
      <c r="B27" s="1700"/>
      <c r="C27" s="1967" t="s">
        <v>1222</v>
      </c>
      <c r="D27" s="1968"/>
      <c r="E27" s="1969"/>
      <c r="F27" s="2401" t="s">
        <v>1998</v>
      </c>
      <c r="G27" s="2401"/>
    </row>
    <row r="28" spans="1:10" ht="28.5" customHeight="1" x14ac:dyDescent="0.2">
      <c r="B28" s="1700"/>
      <c r="C28" s="2403"/>
      <c r="D28" s="2403"/>
      <c r="E28" s="1971"/>
      <c r="F28" s="2403"/>
      <c r="G28" s="2403"/>
    </row>
    <row r="29" spans="1:10" x14ac:dyDescent="0.2">
      <c r="B29" s="1700"/>
      <c r="C29" s="1965" t="s">
        <v>2000</v>
      </c>
      <c r="E29" s="1970"/>
      <c r="F29" s="2402" t="s">
        <v>1999</v>
      </c>
      <c r="G29" s="2402"/>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5"/>
    </row>
    <row r="36" spans="1:10" ht="13.5" customHeight="1" x14ac:dyDescent="0.2">
      <c r="B36" s="1704"/>
      <c r="C36" s="2387" t="s">
        <v>2001</v>
      </c>
      <c r="D36" s="2386"/>
      <c r="E36" s="2386"/>
      <c r="F36" s="2386"/>
      <c r="G36" s="2386"/>
      <c r="H36" s="2386"/>
      <c r="I36" s="2386"/>
      <c r="J36" s="1706"/>
    </row>
    <row r="37" spans="1:10" ht="31.5" customHeight="1" x14ac:dyDescent="0.2">
      <c r="C37" s="2386"/>
      <c r="D37" s="2386"/>
      <c r="E37" s="2386"/>
      <c r="F37" s="2386"/>
      <c r="G37" s="2386"/>
      <c r="H37" s="2386"/>
      <c r="I37" s="2386"/>
      <c r="J37" s="1706"/>
    </row>
    <row r="38" spans="1:10" ht="6" customHeight="1" x14ac:dyDescent="0.2">
      <c r="C38" s="1705"/>
      <c r="D38" s="1707"/>
      <c r="E38" s="1708"/>
      <c r="F38" s="1708"/>
      <c r="G38" s="1708"/>
    </row>
    <row r="39" spans="1:10" ht="13.5" customHeight="1" x14ac:dyDescent="0.2">
      <c r="B39" s="1704"/>
      <c r="C39" s="2383" t="s">
        <v>1050</v>
      </c>
      <c r="D39" s="2384"/>
      <c r="E39" s="2384"/>
      <c r="F39" s="2384"/>
      <c r="G39" s="2384"/>
      <c r="H39" s="2384"/>
      <c r="I39" s="2384"/>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dimension ref="A2:B65"/>
  <sheetViews>
    <sheetView showGridLines="0" zoomScale="110" zoomScaleNormal="110" zoomScalePageLayoutView="110" workbookViewId="0">
      <selection activeCell="A13" sqref="A1:H13"/>
    </sheetView>
  </sheetViews>
  <sheetFormatPr defaultColWidth="8.85546875"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579" t="s">
        <v>2110</v>
      </c>
    </row>
    <row r="6" spans="1:2" x14ac:dyDescent="0.2">
      <c r="A6" s="388">
        <v>2</v>
      </c>
      <c r="B6" s="1579" t="s">
        <v>2111</v>
      </c>
    </row>
    <row r="7" spans="1:2" x14ac:dyDescent="0.2">
      <c r="A7" s="388">
        <v>3</v>
      </c>
      <c r="B7" s="2062" t="s">
        <v>2113</v>
      </c>
    </row>
    <row r="8" spans="1:2" x14ac:dyDescent="0.2">
      <c r="A8" s="388">
        <v>4</v>
      </c>
      <c r="B8" s="2061" t="s">
        <v>2112</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Whiteside Regional Vocational System</v>
      </c>
    </row>
    <row r="65" spans="2:2" x14ac:dyDescent="0.2">
      <c r="B65" s="397">
        <f>COVER!A13</f>
        <v>47098005046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D19"/>
  <sheetViews>
    <sheetView showGridLines="0" defaultGridColor="0" colorId="8" zoomScale="110" zoomScaleNormal="110" zoomScalePageLayoutView="110" workbookViewId="0">
      <selection activeCell="A13" sqref="A1:H13"/>
    </sheetView>
  </sheetViews>
  <sheetFormatPr defaultColWidth="8.85546875"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dimension ref="A11:F19"/>
  <sheetViews>
    <sheetView showGridLines="0" zoomScale="110" zoomScaleNormal="110" zoomScalePageLayoutView="110" workbookViewId="0"/>
  </sheetViews>
  <sheetFormatPr defaultColWidth="8.85546875"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oleObjects>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enableFormatConditionsCalculation="0">
    <pageSetUpPr fitToPage="1"/>
  </sheetPr>
  <dimension ref="A1:H46"/>
  <sheetViews>
    <sheetView showGridLines="0" showZeros="0" zoomScale="110" zoomScaleNormal="110" zoomScalePageLayoutView="110" workbookViewId="0">
      <selection activeCell="A13" sqref="A1:H13"/>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1"/>
      <c r="H2" s="1881"/>
    </row>
    <row r="3" spans="1:8" ht="46.5" customHeight="1" x14ac:dyDescent="0.2">
      <c r="A3" s="2419" t="s">
        <v>1782</v>
      </c>
      <c r="B3" s="2420"/>
      <c r="C3" s="2420"/>
      <c r="D3" s="2420"/>
      <c r="E3" s="2420"/>
      <c r="F3" s="2421"/>
      <c r="G3" s="1881"/>
      <c r="H3" s="1881"/>
    </row>
    <row r="4" spans="1:8" s="1629" customFormat="1" ht="41.25" customHeight="1" x14ac:dyDescent="0.2">
      <c r="A4" s="2422" t="s">
        <v>1980</v>
      </c>
      <c r="B4" s="2423"/>
      <c r="C4" s="2423"/>
      <c r="D4" s="2423"/>
      <c r="E4" s="2423"/>
      <c r="F4" s="2424"/>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1620186</v>
      </c>
      <c r="C6" s="1632">
        <f>'Acct Summary 7-8'!D8</f>
        <v>193474</v>
      </c>
      <c r="D6" s="1632">
        <f>'Acct Summary 7-8'!F8</f>
        <v>8049</v>
      </c>
      <c r="E6" s="1632">
        <f>'Acct Summary 7-8'!I8</f>
        <v>0</v>
      </c>
      <c r="F6" s="1632">
        <f>SUM(B6:E6)</f>
        <v>1821709</v>
      </c>
    </row>
    <row r="7" spans="1:8" s="1633" customFormat="1" ht="14.25" customHeight="1" thickBot="1" x14ac:dyDescent="0.25">
      <c r="A7" s="1631" t="s">
        <v>1694</v>
      </c>
      <c r="B7" s="1634">
        <f>'Acct Summary 7-8'!C17</f>
        <v>1609409</v>
      </c>
      <c r="C7" s="1634">
        <f>'Acct Summary 7-8'!D17</f>
        <v>236022</v>
      </c>
      <c r="D7" s="1634">
        <f>'Acct Summary 7-8'!F17</f>
        <v>9426</v>
      </c>
      <c r="E7" s="1897"/>
      <c r="F7" s="1632">
        <f>SUM(B7:E7)</f>
        <v>1854857</v>
      </c>
    </row>
    <row r="8" spans="1:8" s="1633" customFormat="1" ht="14.25" thickTop="1" thickBot="1" x14ac:dyDescent="0.25">
      <c r="A8" s="1635" t="s">
        <v>1695</v>
      </c>
      <c r="B8" s="1636">
        <f>(B6-B7)</f>
        <v>10777</v>
      </c>
      <c r="C8" s="1636">
        <f>(C6-C7)</f>
        <v>-42548</v>
      </c>
      <c r="D8" s="1636">
        <f>(D6-D7)</f>
        <v>-1377</v>
      </c>
      <c r="E8" s="1634">
        <f>(E6-E7)</f>
        <v>0</v>
      </c>
      <c r="F8" s="1637">
        <f>SUM(F6-F7)</f>
        <v>-33148</v>
      </c>
    </row>
    <row r="9" spans="1:8" s="1633" customFormat="1" ht="14.25" thickTop="1" thickBot="1" x14ac:dyDescent="0.25">
      <c r="A9" s="1638" t="s">
        <v>1957</v>
      </c>
      <c r="B9" s="1639">
        <f>'Acct Summary 7-8'!C81</f>
        <v>792475</v>
      </c>
      <c r="C9" s="1639">
        <f>'Acct Summary 7-8'!D81</f>
        <v>304268</v>
      </c>
      <c r="D9" s="1639">
        <f>'Acct Summary 7-8'!F81</f>
        <v>17097</v>
      </c>
      <c r="E9" s="1639">
        <f>'Acct Summary 7-8'!I81</f>
        <v>0</v>
      </c>
      <c r="F9" s="1718">
        <f>SUM(B9:E9)</f>
        <v>1113840</v>
      </c>
    </row>
    <row r="10" spans="1:8" ht="16.5" customHeight="1" thickTop="1" x14ac:dyDescent="0.2">
      <c r="A10" s="1640"/>
      <c r="B10" s="1641"/>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6"/>
      <c r="B11" s="1717"/>
      <c r="C11" s="2410"/>
      <c r="D11" s="2411"/>
      <c r="E11" s="2411"/>
      <c r="F11" s="2412"/>
      <c r="H11" s="1715"/>
    </row>
    <row r="12" spans="1:8" ht="19.5" customHeight="1" x14ac:dyDescent="0.2">
      <c r="A12" s="1716"/>
      <c r="B12" s="1717"/>
      <c r="C12" s="2410"/>
      <c r="D12" s="2411"/>
      <c r="E12" s="2411"/>
      <c r="F12" s="2412"/>
      <c r="H12" s="1715"/>
    </row>
    <row r="13" spans="1:8" ht="19.5" customHeight="1" x14ac:dyDescent="0.2">
      <c r="A13" s="1716"/>
      <c r="B13" s="1717"/>
      <c r="C13" s="2413"/>
      <c r="D13" s="2414"/>
      <c r="E13" s="2414"/>
      <c r="F13" s="2415"/>
      <c r="H13" s="1715"/>
    </row>
    <row r="14" spans="1:8" s="1588" customFormat="1" ht="0.75" customHeight="1" x14ac:dyDescent="0.2">
      <c r="A14" s="2409" t="s">
        <v>1853</v>
      </c>
      <c r="B14" s="2409"/>
      <c r="C14" s="2409"/>
      <c r="D14" s="2409"/>
      <c r="E14" s="2409"/>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zoomScalePageLayoutView="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5"/>
      <c r="B8" s="2426"/>
      <c r="C8" s="2426"/>
      <c r="D8" s="2427"/>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0" t="s">
        <v>1993</v>
      </c>
      <c r="D11" s="2431"/>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3" t="s">
        <v>359</v>
      </c>
      <c r="D27" s="2434"/>
    </row>
    <row r="28" spans="1:4" ht="12.75" x14ac:dyDescent="0.2">
      <c r="A28" s="231"/>
      <c r="B28" s="232">
        <v>2</v>
      </c>
      <c r="C28" s="2432" t="s">
        <v>2041</v>
      </c>
      <c r="D28" s="2297"/>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ENTER ACCOUNTING INFO</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5" t="s">
        <v>633</v>
      </c>
      <c r="D49" s="2436"/>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8" t="s">
        <v>920</v>
      </c>
      <c r="D62" s="2429"/>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8" t="s">
        <v>777</v>
      </c>
      <c r="D76" s="2429"/>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dimension ref="A1:AC60"/>
  <sheetViews>
    <sheetView showGridLines="0" showZeros="0" zoomScale="110" zoomScaleNormal="110" zoomScalePageLayoutView="110" workbookViewId="0">
      <selection activeCell="A13" sqref="A13:H13"/>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42578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8" t="s">
        <v>1417</v>
      </c>
      <c r="B6" s="2039"/>
      <c r="C6" s="2018"/>
      <c r="D6" s="2018"/>
      <c r="E6" s="2040" t="s">
        <v>1416</v>
      </c>
      <c r="F6" s="2041"/>
      <c r="G6" s="2017" t="s">
        <v>1415</v>
      </c>
      <c r="H6" s="2018"/>
      <c r="I6" s="2018"/>
      <c r="J6" s="2018"/>
      <c r="K6" s="2018"/>
      <c r="L6" s="2019"/>
      <c r="V6" s="1306"/>
      <c r="W6" s="1306"/>
      <c r="X6" s="1306"/>
      <c r="Y6" s="1306"/>
      <c r="Z6" s="1306"/>
      <c r="AA6" s="1306"/>
      <c r="AB6" s="1306"/>
      <c r="AC6" s="1306"/>
    </row>
    <row r="7" spans="1:29" x14ac:dyDescent="0.2">
      <c r="A7" s="2448" t="str">
        <f>COVER!A17</f>
        <v>Whiteside Regional Vocational System</v>
      </c>
      <c r="B7" s="2449"/>
      <c r="C7" s="2449"/>
      <c r="D7" s="2462"/>
      <c r="E7" s="2463">
        <f>COVER!A13</f>
        <v>47098005046</v>
      </c>
      <c r="F7" s="2464"/>
      <c r="G7" s="2465" t="str">
        <f>COVER!T23</f>
        <v>066-004023</v>
      </c>
      <c r="H7" s="2466"/>
      <c r="I7" s="2466"/>
      <c r="J7" s="2466"/>
      <c r="K7" s="2466"/>
      <c r="L7" s="2467"/>
    </row>
    <row r="8" spans="1:29" ht="13.5" customHeight="1" x14ac:dyDescent="0.2">
      <c r="A8" s="2038" t="s">
        <v>2030</v>
      </c>
      <c r="B8" s="2039"/>
      <c r="C8" s="2018"/>
      <c r="D8" s="2018"/>
      <c r="E8" s="2042"/>
      <c r="F8" s="2019"/>
      <c r="G8" s="2020" t="s">
        <v>1414</v>
      </c>
      <c r="H8" s="1291"/>
      <c r="I8" s="1291"/>
      <c r="J8" s="1291"/>
      <c r="K8" s="1291"/>
      <c r="L8" s="2021"/>
    </row>
    <row r="9" spans="1:29" ht="13.5" customHeight="1" x14ac:dyDescent="0.2">
      <c r="A9" s="2468"/>
      <c r="B9" s="2438"/>
      <c r="C9" s="2438"/>
      <c r="D9" s="2438"/>
      <c r="E9" s="2438"/>
      <c r="F9" s="2469"/>
      <c r="G9" s="2437" t="str">
        <f>COVER!T13</f>
        <v>Wipfli LLP</v>
      </c>
      <c r="H9" s="2459"/>
      <c r="I9" s="2459"/>
      <c r="J9" s="2459"/>
      <c r="K9" s="2459"/>
      <c r="L9" s="2470"/>
    </row>
    <row r="10" spans="1:29" ht="13.5" customHeight="1" x14ac:dyDescent="0.2">
      <c r="A10" s="2445"/>
      <c r="B10" s="2446"/>
      <c r="C10" s="2446"/>
      <c r="D10" s="2446"/>
      <c r="E10" s="2446"/>
      <c r="F10" s="2447"/>
      <c r="G10" s="2437" t="str">
        <f>COVER!T17</f>
        <v>403 East Third</v>
      </c>
      <c r="H10" s="2451"/>
      <c r="I10" s="2451"/>
      <c r="J10" s="2451"/>
      <c r="K10" s="2451"/>
      <c r="L10" s="2452"/>
    </row>
    <row r="11" spans="1:29" ht="13.5" customHeight="1" x14ac:dyDescent="0.2">
      <c r="A11" s="2038" t="s">
        <v>2032</v>
      </c>
      <c r="B11" s="2039"/>
      <c r="C11" s="2018"/>
      <c r="D11" s="2042"/>
      <c r="E11" s="2018"/>
      <c r="F11" s="2019"/>
      <c r="G11" s="2437" t="str">
        <f>COVER!T19</f>
        <v>Sterling</v>
      </c>
      <c r="H11" s="2451"/>
      <c r="I11" s="2451"/>
      <c r="J11" s="1982" t="str">
        <f>COVER!X19</f>
        <v>IL</v>
      </c>
      <c r="K11" s="1982">
        <f>COVER!Z19</f>
        <v>61081</v>
      </c>
      <c r="L11" s="2022"/>
    </row>
    <row r="12" spans="1:29" ht="13.5" customHeight="1" x14ac:dyDescent="0.2">
      <c r="A12" s="2453" t="s">
        <v>2031</v>
      </c>
      <c r="B12" s="2454"/>
      <c r="C12" s="2454"/>
      <c r="D12" s="2454"/>
      <c r="E12" s="2454"/>
      <c r="F12" s="2455"/>
      <c r="G12" s="1985"/>
      <c r="H12" s="1310"/>
      <c r="I12" s="1310"/>
      <c r="J12" s="1310"/>
      <c r="K12" s="1310"/>
      <c r="L12" s="1986"/>
    </row>
    <row r="13" spans="1:29" ht="13.5" customHeight="1" x14ac:dyDescent="0.2">
      <c r="A13" s="2437"/>
      <c r="B13" s="2459"/>
      <c r="C13" s="2459"/>
      <c r="D13" s="2459"/>
      <c r="E13" s="1309"/>
      <c r="F13" s="2031"/>
      <c r="G13" s="2023" t="s">
        <v>2034</v>
      </c>
      <c r="H13" s="2024"/>
      <c r="I13" s="2456" t="str">
        <f>COVER!T25</f>
        <v>mschueler@wipfli.com</v>
      </c>
      <c r="J13" s="2457"/>
      <c r="K13" s="2457"/>
      <c r="L13" s="2458"/>
    </row>
    <row r="14" spans="1:29" ht="13.5" customHeight="1" x14ac:dyDescent="0.2">
      <c r="A14" s="2437" t="str">
        <f>COVER!A19</f>
        <v>1608 5th Avenue</v>
      </c>
      <c r="B14" s="2438"/>
      <c r="C14" s="2438"/>
      <c r="D14" s="2438"/>
      <c r="E14" s="2029">
        <v>0</v>
      </c>
      <c r="F14" s="1308"/>
      <c r="G14" s="2025" t="s">
        <v>1413</v>
      </c>
      <c r="H14" s="1291"/>
      <c r="I14" s="1291"/>
      <c r="J14" s="1291"/>
      <c r="K14" s="1291"/>
      <c r="L14" s="2021"/>
    </row>
    <row r="15" spans="1:29" ht="13.5" customHeight="1" x14ac:dyDescent="0.2">
      <c r="A15" s="2437" t="str">
        <f>COVER!A21</f>
        <v>Sterling</v>
      </c>
      <c r="B15" s="2451"/>
      <c r="C15" s="2451"/>
      <c r="D15" s="1290"/>
      <c r="E15" s="1987"/>
      <c r="F15" s="1307"/>
      <c r="G15" s="1981" t="str">
        <f>COVER!T15</f>
        <v>Matthew Schueler</v>
      </c>
      <c r="H15" s="1291"/>
      <c r="I15" s="1291"/>
      <c r="J15" s="1291"/>
      <c r="K15" s="1291"/>
      <c r="L15" s="2021"/>
    </row>
    <row r="16" spans="1:29" ht="12.2" customHeight="1" x14ac:dyDescent="0.2">
      <c r="A16" s="2028" t="s">
        <v>2033</v>
      </c>
      <c r="B16" s="1558"/>
      <c r="C16" s="2030">
        <f>COVER!A25</f>
        <v>61081</v>
      </c>
      <c r="D16" s="2030"/>
      <c r="E16" s="2030"/>
      <c r="F16" s="2031"/>
      <c r="G16" s="2439"/>
      <c r="H16" s="2440"/>
      <c r="I16" s="2440"/>
      <c r="J16" s="2440"/>
      <c r="K16" s="2440"/>
      <c r="L16" s="2441"/>
    </row>
    <row r="17" spans="1:13" ht="12.2" customHeight="1" x14ac:dyDescent="0.2">
      <c r="A17" s="2442"/>
      <c r="B17" s="2443"/>
      <c r="C17" s="2443"/>
      <c r="D17" s="2443"/>
      <c r="E17" s="2443"/>
      <c r="F17" s="2444"/>
      <c r="G17" s="2025" t="s">
        <v>1412</v>
      </c>
      <c r="H17" s="1291"/>
      <c r="I17" s="1291"/>
      <c r="J17" s="1291"/>
      <c r="K17" s="2026" t="s">
        <v>1411</v>
      </c>
      <c r="L17" s="2019"/>
      <c r="M17" s="1306"/>
    </row>
    <row r="18" spans="1:13" ht="12.2" customHeight="1" x14ac:dyDescent="0.2">
      <c r="A18" s="2445"/>
      <c r="B18" s="2446"/>
      <c r="C18" s="2446"/>
      <c r="D18" s="2446"/>
      <c r="E18" s="2446"/>
      <c r="F18" s="2447"/>
      <c r="G18" s="2448" t="str">
        <f>COVER!T21</f>
        <v>815-626-1277</v>
      </c>
      <c r="H18" s="2449"/>
      <c r="I18" s="2449"/>
      <c r="J18" s="2449"/>
      <c r="K18" s="2448" t="str">
        <f>COVER!X21</f>
        <v>815-626-9118</v>
      </c>
      <c r="L18" s="2450"/>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35" customHeight="1" x14ac:dyDescent="0.2">
      <c r="A24" s="1304"/>
      <c r="C24" s="1298" t="s">
        <v>1409</v>
      </c>
    </row>
    <row r="25" spans="1:13" ht="5.0999999999999996" customHeight="1" x14ac:dyDescent="0.2">
      <c r="B25" s="1295" t="s">
        <v>1390</v>
      </c>
      <c r="C25" s="1303"/>
      <c r="J25" s="1294"/>
    </row>
    <row r="26" spans="1:13" s="1289" customFormat="1" ht="12.2" customHeight="1" x14ac:dyDescent="0.2">
      <c r="B26" s="1292"/>
      <c r="C26" s="1298" t="s">
        <v>2009</v>
      </c>
      <c r="D26" s="1296"/>
      <c r="E26" s="1296"/>
    </row>
    <row r="27" spans="1:13" s="1289" customFormat="1" ht="5.0999999999999996"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5.0999999999999996"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5.0999999999999996" customHeight="1" x14ac:dyDescent="0.2">
      <c r="B31" s="1295"/>
      <c r="C31" s="1301"/>
      <c r="D31" s="1290"/>
      <c r="E31" s="1290"/>
    </row>
    <row r="32" spans="1:13" s="1289" customFormat="1" ht="12.2" customHeight="1" x14ac:dyDescent="0.2">
      <c r="B32" s="1292"/>
      <c r="C32" s="1298" t="s">
        <v>1408</v>
      </c>
      <c r="D32" s="1290"/>
      <c r="E32" s="1290"/>
    </row>
    <row r="33" spans="1:8" s="1289" customFormat="1" ht="11.1"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1.1"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5.0999999999999996"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enableFormatConditionsCalculation="0"/>
  <dimension ref="A1:K103"/>
  <sheetViews>
    <sheetView showGridLines="0" zoomScale="115" zoomScaleNormal="115" zoomScalePageLayoutView="115" workbookViewId="0">
      <selection activeCell="A13" sqref="A13:H13"/>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1" t="str">
        <f>'Single Audit Cover'!A7</f>
        <v>Whiteside Regional Vocational System</v>
      </c>
      <c r="B1" s="2461"/>
      <c r="C1" s="2461"/>
      <c r="D1" s="2461"/>
    </row>
    <row r="2" spans="1:11" s="1980" customFormat="1" ht="12.75" x14ac:dyDescent="0.2">
      <c r="A2" s="2472">
        <f>'Single Audit Cover'!E7</f>
        <v>47098005046</v>
      </c>
      <c r="B2" s="2473"/>
      <c r="C2" s="2473"/>
      <c r="D2" s="2473"/>
    </row>
    <row r="3" spans="1:11" s="1980" customFormat="1" ht="12.75" x14ac:dyDescent="0.2">
      <c r="A3" s="2471" t="s">
        <v>2018</v>
      </c>
      <c r="B3" s="2461"/>
      <c r="C3" s="2461"/>
      <c r="D3" s="2461"/>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4"/>
      <c r="C11" s="1320">
        <v>1</v>
      </c>
      <c r="D11" s="1344" t="s">
        <v>1486</v>
      </c>
      <c r="E11" s="1339"/>
      <c r="F11" s="1339"/>
      <c r="G11" s="1339"/>
      <c r="H11" s="1339"/>
      <c r="I11" s="1339"/>
      <c r="J11" s="1339"/>
      <c r="K11" s="1339"/>
    </row>
    <row r="12" spans="1:11" x14ac:dyDescent="0.2">
      <c r="B12" s="2034"/>
      <c r="C12" s="1320">
        <f>C11+1</f>
        <v>2</v>
      </c>
      <c r="D12" s="1341" t="s">
        <v>1810</v>
      </c>
      <c r="E12" s="1339"/>
      <c r="F12" s="1339"/>
      <c r="G12" s="1339"/>
      <c r="H12" s="1339"/>
      <c r="I12" s="1339"/>
      <c r="J12" s="1339"/>
      <c r="K12" s="1339"/>
    </row>
    <row r="13" spans="1:11" x14ac:dyDescent="0.2">
      <c r="B13" s="2034"/>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4"/>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4"/>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4"/>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4"/>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4"/>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4"/>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4"/>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5"/>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4"/>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4"/>
      <c r="C49" s="1320">
        <f>C45+1</f>
        <v>13</v>
      </c>
      <c r="D49" s="1319" t="s">
        <v>1461</v>
      </c>
    </row>
    <row r="50" spans="1:4" x14ac:dyDescent="0.2">
      <c r="A50" s="1316"/>
      <c r="B50" s="2034"/>
      <c r="C50" s="1320">
        <f>C49+1</f>
        <v>14</v>
      </c>
      <c r="D50" s="1319" t="s">
        <v>1460</v>
      </c>
    </row>
    <row r="51" spans="1:4" x14ac:dyDescent="0.2">
      <c r="A51" s="1316"/>
      <c r="B51" s="2034"/>
      <c r="C51" s="1320">
        <f>C50+1</f>
        <v>15</v>
      </c>
      <c r="D51" s="1319" t="s">
        <v>1459</v>
      </c>
    </row>
    <row r="52" spans="1:4" x14ac:dyDescent="0.2">
      <c r="A52" s="1316"/>
      <c r="B52" s="2034"/>
      <c r="C52" s="1320">
        <f>C51+1</f>
        <v>16</v>
      </c>
      <c r="D52" s="1319" t="s">
        <v>1458</v>
      </c>
    </row>
    <row r="53" spans="1:4" x14ac:dyDescent="0.2">
      <c r="A53" s="1316"/>
      <c r="B53" s="2034"/>
      <c r="C53" s="1320">
        <f>C52+1</f>
        <v>17</v>
      </c>
      <c r="D53" s="1322" t="s">
        <v>1812</v>
      </c>
    </row>
    <row r="54" spans="1:4" ht="10.5" customHeight="1" x14ac:dyDescent="0.2">
      <c r="A54" s="1316"/>
      <c r="D54" s="1319" t="s">
        <v>1457</v>
      </c>
    </row>
    <row r="55" spans="1:4" x14ac:dyDescent="0.2">
      <c r="A55" s="1316"/>
      <c r="C55" s="2036"/>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6"/>
      <c r="D58" s="1319" t="s">
        <v>1453</v>
      </c>
    </row>
    <row r="59" spans="1:4" ht="10.5" customHeight="1" x14ac:dyDescent="0.2">
      <c r="A59" s="1316"/>
      <c r="D59" s="1334" t="s">
        <v>1452</v>
      </c>
    </row>
    <row r="60" spans="1:4" ht="10.5" customHeight="1" x14ac:dyDescent="0.2">
      <c r="A60" s="1316"/>
      <c r="D60" s="1322" t="s">
        <v>1451</v>
      </c>
    </row>
    <row r="61" spans="1:4" x14ac:dyDescent="0.2">
      <c r="A61" s="1316"/>
      <c r="C61" s="2036"/>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6"/>
      <c r="D64" s="1319" t="s">
        <v>1447</v>
      </c>
    </row>
    <row r="65" spans="1:4" ht="10.5" customHeight="1" x14ac:dyDescent="0.2">
      <c r="A65" s="1316"/>
      <c r="D65" s="1334" t="s">
        <v>1446</v>
      </c>
    </row>
    <row r="66" spans="1:4" ht="4.5" customHeight="1" x14ac:dyDescent="0.2">
      <c r="A66" s="1316"/>
      <c r="D66" s="1322"/>
    </row>
    <row r="67" spans="1:4" x14ac:dyDescent="0.2">
      <c r="A67" s="1316"/>
      <c r="B67" s="2034"/>
      <c r="C67" s="1320">
        <f>C53+1</f>
        <v>18</v>
      </c>
      <c r="D67" s="1324" t="s">
        <v>1445</v>
      </c>
    </row>
    <row r="68" spans="1:4" x14ac:dyDescent="0.2">
      <c r="A68" s="1316"/>
      <c r="B68" s="2034"/>
      <c r="C68" s="1320">
        <f>C67+1</f>
        <v>19</v>
      </c>
      <c r="D68" s="1319" t="s">
        <v>1444</v>
      </c>
    </row>
    <row r="69" spans="1:4" x14ac:dyDescent="0.2">
      <c r="A69" s="1316"/>
      <c r="B69" s="2034"/>
      <c r="C69" s="1320">
        <f>C68+1</f>
        <v>20</v>
      </c>
      <c r="D69" s="1332" t="s">
        <v>1443</v>
      </c>
    </row>
    <row r="70" spans="1:4" x14ac:dyDescent="0.2">
      <c r="A70" s="1316"/>
      <c r="B70" s="2034"/>
      <c r="C70" s="1320">
        <f>C69+1</f>
        <v>21</v>
      </c>
      <c r="D70" s="1322" t="s">
        <v>1442</v>
      </c>
    </row>
    <row r="71" spans="1:4" x14ac:dyDescent="0.2">
      <c r="A71" s="1316"/>
      <c r="B71" s="2034"/>
      <c r="C71" s="1320">
        <f>C70+1</f>
        <v>22</v>
      </c>
      <c r="D71" s="1333" t="s">
        <v>1441</v>
      </c>
    </row>
    <row r="72" spans="1:4" x14ac:dyDescent="0.2">
      <c r="A72" s="1316"/>
      <c r="B72" s="2034"/>
      <c r="C72" s="1320">
        <f>C71+1</f>
        <v>23</v>
      </c>
      <c r="D72" s="1332" t="s">
        <v>1813</v>
      </c>
    </row>
    <row r="73" spans="1:4" ht="10.5" customHeight="1" x14ac:dyDescent="0.2">
      <c r="A73" s="1316"/>
      <c r="B73" s="1331"/>
      <c r="D73" s="1319" t="s">
        <v>1440</v>
      </c>
    </row>
    <row r="74" spans="1:4" x14ac:dyDescent="0.2">
      <c r="A74" s="1316"/>
      <c r="B74" s="2034"/>
      <c r="C74" s="1320">
        <f>C72+1</f>
        <v>24</v>
      </c>
      <c r="D74" s="1319" t="s">
        <v>1439</v>
      </c>
    </row>
    <row r="75" spans="1:4" x14ac:dyDescent="0.2">
      <c r="A75" s="1316"/>
      <c r="B75" s="2034"/>
      <c r="C75" s="1320">
        <f>C74+1</f>
        <v>25</v>
      </c>
      <c r="D75" s="1319" t="s">
        <v>1438</v>
      </c>
    </row>
    <row r="76" spans="1:4" x14ac:dyDescent="0.2">
      <c r="A76" s="1316"/>
      <c r="B76" s="2034"/>
      <c r="C76" s="1320">
        <f>C75+1</f>
        <v>26</v>
      </c>
      <c r="D76" s="1319" t="s">
        <v>1437</v>
      </c>
    </row>
    <row r="77" spans="1:4" x14ac:dyDescent="0.2">
      <c r="A77" s="1316"/>
      <c r="B77" s="2034"/>
      <c r="C77" s="1320">
        <f>C76+1</f>
        <v>27</v>
      </c>
      <c r="D77" s="1319" t="s">
        <v>1436</v>
      </c>
    </row>
    <row r="78" spans="1:4" x14ac:dyDescent="0.2">
      <c r="A78" s="1316"/>
      <c r="B78" s="1325"/>
      <c r="C78" s="2036"/>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4"/>
      <c r="C82" s="1320">
        <f>C77+1</f>
        <v>28</v>
      </c>
      <c r="D82" s="1319" t="s">
        <v>1433</v>
      </c>
    </row>
    <row r="83" spans="1:4" x14ac:dyDescent="0.2">
      <c r="A83" s="1316"/>
      <c r="B83" s="2034"/>
      <c r="C83" s="1320">
        <f>C82+1</f>
        <v>29</v>
      </c>
      <c r="D83" s="1328" t="s">
        <v>1432</v>
      </c>
    </row>
    <row r="84" spans="1:4" x14ac:dyDescent="0.2">
      <c r="A84" s="1316"/>
      <c r="B84" s="2034"/>
      <c r="C84" s="1320">
        <f>C83+1</f>
        <v>30</v>
      </c>
      <c r="D84" s="1319" t="s">
        <v>1431</v>
      </c>
    </row>
    <row r="85" spans="1:4" x14ac:dyDescent="0.2">
      <c r="A85" s="1316"/>
      <c r="B85" s="2034"/>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4"/>
      <c r="C89" s="1320">
        <f>C85+1</f>
        <v>32</v>
      </c>
      <c r="D89" s="1322" t="s">
        <v>1814</v>
      </c>
    </row>
    <row r="90" spans="1:4" x14ac:dyDescent="0.2">
      <c r="A90" s="1316"/>
      <c r="B90" s="2034"/>
      <c r="C90" s="1320">
        <v>32</v>
      </c>
      <c r="D90" s="1322" t="s">
        <v>1429</v>
      </c>
    </row>
    <row r="91" spans="1:4" x14ac:dyDescent="0.2">
      <c r="A91" s="1316"/>
      <c r="B91" s="2034"/>
      <c r="C91" s="1320">
        <v>33</v>
      </c>
      <c r="D91" s="1322" t="s">
        <v>1428</v>
      </c>
    </row>
    <row r="92" spans="1:4" x14ac:dyDescent="0.2">
      <c r="A92" s="1316"/>
      <c r="B92" s="2034"/>
      <c r="C92" s="1320">
        <v>34</v>
      </c>
      <c r="D92" s="1322" t="s">
        <v>1427</v>
      </c>
    </row>
    <row r="93" spans="1:4" ht="11.25" customHeight="1" x14ac:dyDescent="0.2">
      <c r="A93" s="1316"/>
      <c r="B93" s="2037"/>
      <c r="C93" s="1320"/>
      <c r="D93" s="1326" t="s">
        <v>1426</v>
      </c>
    </row>
    <row r="94" spans="1:4" x14ac:dyDescent="0.2">
      <c r="A94" s="1316"/>
      <c r="B94" s="2034"/>
      <c r="C94" s="1320">
        <f>C92+1</f>
        <v>35</v>
      </c>
      <c r="D94" s="1319" t="s">
        <v>1425</v>
      </c>
    </row>
    <row r="95" spans="1:4" x14ac:dyDescent="0.2">
      <c r="A95" s="1316"/>
      <c r="B95" s="2034"/>
      <c r="C95" s="1320">
        <f>C94+1</f>
        <v>36</v>
      </c>
      <c r="D95" s="1319" t="s">
        <v>1815</v>
      </c>
    </row>
    <row r="96" spans="1:4" x14ac:dyDescent="0.2">
      <c r="A96" s="1316"/>
      <c r="B96" s="2034"/>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4"/>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dimension ref="A1:E49"/>
  <sheetViews>
    <sheetView showGridLines="0" zoomScale="110" zoomScaleNormal="110" zoomScaleSheetLayoutView="100" zoomScalePageLayoutView="110" workbookViewId="0">
      <selection sqref="A1:E1"/>
    </sheetView>
  </sheetViews>
  <sheetFormatPr defaultColWidth="15.7109375" defaultRowHeight="12.75" x14ac:dyDescent="0.2"/>
  <cols>
    <col min="1" max="1" width="31.85546875" style="1347" customWidth="1"/>
    <col min="2" max="2" width="29.42578125" style="1349" customWidth="1"/>
    <col min="3" max="3" width="1.28515625" style="1349" customWidth="1"/>
    <col min="4" max="4" width="24.42578125" style="1348" customWidth="1"/>
    <col min="5" max="5" width="5" style="1347" customWidth="1"/>
    <col min="6" max="16384" width="15.7109375" style="1347"/>
  </cols>
  <sheetData>
    <row r="1" spans="1:5" x14ac:dyDescent="0.2">
      <c r="A1" s="2476" t="str">
        <f>'Single Audit Cover'!A7</f>
        <v>Whiteside Regional Vocational System</v>
      </c>
      <c r="B1" s="2476"/>
      <c r="C1" s="2476"/>
      <c r="D1" s="2476"/>
      <c r="E1" s="2476"/>
    </row>
    <row r="2" spans="1:5" x14ac:dyDescent="0.2">
      <c r="A2" s="2477">
        <f>'Single Audit Cover'!E7</f>
        <v>47098005046</v>
      </c>
      <c r="B2" s="2477"/>
      <c r="C2" s="2477"/>
      <c r="D2" s="2477"/>
      <c r="E2" s="2477"/>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159494</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159494</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8"/>
      <c r="B24" s="2479"/>
      <c r="D24" s="1352"/>
    </row>
    <row r="25" spans="1:4" x14ac:dyDescent="0.2">
      <c r="A25" s="2474"/>
      <c r="B25" s="2475"/>
      <c r="D25" s="1352"/>
    </row>
    <row r="26" spans="1:4" x14ac:dyDescent="0.2">
      <c r="A26" s="2474"/>
      <c r="B26" s="2475"/>
      <c r="D26" s="1352"/>
    </row>
    <row r="27" spans="1:4" x14ac:dyDescent="0.2">
      <c r="A27" s="2474"/>
      <c r="B27" s="2475"/>
      <c r="D27" s="1352"/>
    </row>
    <row r="28" spans="1:4" x14ac:dyDescent="0.2">
      <c r="A28" s="2474"/>
      <c r="B28" s="2475"/>
      <c r="D28" s="1352"/>
    </row>
    <row r="29" spans="1:4" x14ac:dyDescent="0.2">
      <c r="A29" s="2474"/>
      <c r="B29" s="2475"/>
      <c r="D29" s="1352"/>
    </row>
    <row r="30" spans="1:4" x14ac:dyDescent="0.2">
      <c r="A30" s="2474"/>
      <c r="B30" s="2475"/>
      <c r="D30" s="1352"/>
    </row>
    <row r="32" spans="1:4" x14ac:dyDescent="0.2">
      <c r="A32" s="1358" t="s">
        <v>1496</v>
      </c>
      <c r="D32" s="1357">
        <f>SUM(D19:D30)</f>
        <v>159494</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4"/>
      <c r="B40" s="2475"/>
      <c r="D40" s="1352"/>
    </row>
    <row r="41" spans="1:4" x14ac:dyDescent="0.2">
      <c r="A41" s="2474"/>
      <c r="B41" s="2475"/>
      <c r="D41" s="1351"/>
    </row>
    <row r="42" spans="1:4" x14ac:dyDescent="0.2">
      <c r="A42" s="2474"/>
      <c r="B42" s="2475"/>
      <c r="D42" s="1351"/>
    </row>
    <row r="43" spans="1:4" x14ac:dyDescent="0.2">
      <c r="A43" s="2474"/>
      <c r="B43" s="2475"/>
      <c r="D43" s="1351"/>
    </row>
    <row r="44" spans="1:4" x14ac:dyDescent="0.2">
      <c r="A44" s="2474"/>
      <c r="B44" s="2475"/>
      <c r="D44" s="1351"/>
    </row>
    <row r="45" spans="1:4" x14ac:dyDescent="0.2">
      <c r="A45" s="2474"/>
      <c r="B45" s="2475"/>
      <c r="D45" s="1351"/>
    </row>
    <row r="47" spans="1:4" x14ac:dyDescent="0.2">
      <c r="B47" s="1350" t="s">
        <v>1490</v>
      </c>
      <c r="C47" s="1350"/>
      <c r="D47" s="1983">
        <f>SUM(D35:D45)</f>
        <v>0</v>
      </c>
    </row>
    <row r="49" spans="2:4" x14ac:dyDescent="0.2">
      <c r="B49" s="1350" t="s">
        <v>1489</v>
      </c>
      <c r="C49" s="1350"/>
      <c r="D49" s="1983">
        <f>D32-D47</f>
        <v>159494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enableFormatConditionsCalculation="0"/>
  <dimension ref="B1:L144"/>
  <sheetViews>
    <sheetView showGridLines="0" topLeftCell="A3" zoomScale="110" zoomScaleNormal="110" zoomScalePageLayoutView="110" workbookViewId="0">
      <selection activeCell="A13" sqref="A13:H13"/>
    </sheetView>
  </sheetViews>
  <sheetFormatPr defaultColWidth="33.42578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42578125" style="1368"/>
  </cols>
  <sheetData>
    <row r="1" spans="2:12" ht="11.85" customHeight="1" x14ac:dyDescent="0.2">
      <c r="B1" s="2480" t="str">
        <f>'Single Audit Cover'!A7</f>
        <v>Whiteside Regional Vocational System</v>
      </c>
      <c r="C1" s="2481"/>
      <c r="D1" s="2481"/>
      <c r="E1" s="2481"/>
      <c r="F1" s="2481"/>
      <c r="G1" s="2481"/>
      <c r="H1" s="2481"/>
      <c r="I1" s="2481"/>
      <c r="J1" s="2481"/>
      <c r="K1" s="2481"/>
    </row>
    <row r="2" spans="2:12" ht="15" x14ac:dyDescent="0.2">
      <c r="B2" s="2482">
        <f>'Single Audit Cover'!E7</f>
        <v>47098005046</v>
      </c>
      <c r="C2" s="2482"/>
      <c r="D2" s="2482"/>
      <c r="E2" s="2482"/>
      <c r="F2" s="2482"/>
      <c r="G2" s="2482"/>
      <c r="H2" s="2482"/>
      <c r="I2" s="2482"/>
      <c r="J2" s="2482"/>
      <c r="K2" s="2482"/>
      <c r="L2" s="1422"/>
    </row>
    <row r="3" spans="2:12" ht="15" x14ac:dyDescent="0.2">
      <c r="B3" s="2483" t="s">
        <v>1474</v>
      </c>
      <c r="C3" s="2483"/>
      <c r="D3" s="2483"/>
      <c r="E3" s="2483"/>
      <c r="F3" s="2483"/>
      <c r="G3" s="2483"/>
      <c r="H3" s="2483"/>
      <c r="I3" s="2483"/>
      <c r="J3" s="2483"/>
      <c r="K3" s="2483"/>
      <c r="L3" s="1422"/>
    </row>
    <row r="4" spans="2:12" ht="15" x14ac:dyDescent="0.2">
      <c r="B4" s="2460" t="str">
        <f>'[1]Single Audit Cover'!A4</f>
        <v>Year Ending June 30, 2016</v>
      </c>
      <c r="C4" s="2460"/>
      <c r="D4" s="2460"/>
      <c r="E4" s="2460"/>
      <c r="F4" s="2460"/>
      <c r="G4" s="2460"/>
      <c r="H4" s="2460"/>
      <c r="I4" s="2460"/>
      <c r="J4" s="2460"/>
      <c r="K4" s="2460"/>
      <c r="L4" s="1422"/>
    </row>
    <row r="6" spans="2:12" x14ac:dyDescent="0.2">
      <c r="B6" s="1421"/>
      <c r="C6" s="1420"/>
      <c r="D6" s="1419" t="s">
        <v>1539</v>
      </c>
      <c r="E6" s="1416" t="s">
        <v>624</v>
      </c>
      <c r="F6" s="1418"/>
      <c r="G6" s="1417" t="s">
        <v>1538</v>
      </c>
      <c r="H6" s="1416"/>
      <c r="I6" s="1415"/>
      <c r="J6" s="1414"/>
      <c r="K6" s="1413"/>
    </row>
    <row r="7" spans="2:12" ht="15.75" x14ac:dyDescent="0.25">
      <c r="B7" s="2046"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7" t="s">
        <v>2090</v>
      </c>
      <c r="C28" s="2048"/>
      <c r="D28" s="2049"/>
      <c r="E28" s="2050"/>
      <c r="F28" s="2050"/>
      <c r="G28" s="1368"/>
      <c r="H28" s="1368"/>
    </row>
    <row r="29" spans="2:12" x14ac:dyDescent="0.2">
      <c r="B29" s="2051"/>
      <c r="C29" s="2052"/>
      <c r="D29" s="2053"/>
      <c r="E29" s="2054"/>
      <c r="F29" s="2054"/>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enableFormatConditionsCalculation="0"/>
  <dimension ref="A1:G47"/>
  <sheetViews>
    <sheetView showGridLines="0" zoomScale="110" zoomScaleNormal="110" zoomScalePageLayoutView="110" workbookViewId="0">
      <selection activeCell="A13" sqref="A13:H13"/>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42578125" style="1368" customWidth="1"/>
    <col min="6" max="6" width="2.7109375" style="1368" customWidth="1"/>
    <col min="7" max="7" width="3.28515625" style="1368" customWidth="1"/>
    <col min="8" max="16384" width="8" style="1368"/>
  </cols>
  <sheetData>
    <row r="1" spans="1:7" ht="13.5" customHeight="1" x14ac:dyDescent="0.25">
      <c r="A1" s="2488" t="str">
        <f>'Single Audit Cover'!A7</f>
        <v>Whiteside Regional Vocational System</v>
      </c>
      <c r="B1" s="2489"/>
      <c r="C1" s="2489"/>
      <c r="D1" s="2489"/>
      <c r="E1" s="1435"/>
    </row>
    <row r="2" spans="1:7" ht="13.5" customHeight="1" x14ac:dyDescent="0.2">
      <c r="A2" s="2490">
        <f>'Single Audit Cover'!E7</f>
        <v>47098005046</v>
      </c>
      <c r="B2" s="2491"/>
      <c r="C2" s="2491"/>
      <c r="D2" s="2491"/>
      <c r="E2" s="1424"/>
    </row>
    <row r="3" spans="1:7" ht="15.75" customHeight="1" x14ac:dyDescent="0.25">
      <c r="A3" s="2492" t="s">
        <v>1545</v>
      </c>
      <c r="B3" s="2493"/>
      <c r="C3" s="2493"/>
      <c r="D3" s="2493"/>
      <c r="E3" s="1434"/>
    </row>
    <row r="4" spans="1:7" ht="13.5" customHeight="1" x14ac:dyDescent="0.25">
      <c r="A4" s="2494" t="str">
        <f>'[1]Single Audit Cover'!A4</f>
        <v>Year Ending June 30, 2016</v>
      </c>
      <c r="B4" s="2495"/>
      <c r="C4" s="2495"/>
      <c r="D4" s="2495"/>
      <c r="E4" s="1434"/>
    </row>
    <row r="5" spans="1:7" ht="8.25" customHeight="1" x14ac:dyDescent="0.2">
      <c r="C5" s="1368"/>
      <c r="D5" s="1368"/>
    </row>
    <row r="6" spans="1:7" ht="13.5" customHeight="1" x14ac:dyDescent="0.2">
      <c r="A6" s="1358" t="s">
        <v>1915</v>
      </c>
      <c r="C6" s="1368"/>
      <c r="D6" s="1368"/>
    </row>
    <row r="7" spans="1:7" ht="60.95" customHeight="1" x14ac:dyDescent="0.2">
      <c r="A7" s="2496" t="s">
        <v>2024</v>
      </c>
      <c r="B7" s="2497"/>
      <c r="C7" s="2497"/>
      <c r="D7" s="2497"/>
      <c r="E7" s="1433"/>
    </row>
    <row r="8" spans="1:7" ht="12" customHeight="1" x14ac:dyDescent="0.2">
      <c r="A8" s="1358"/>
      <c r="B8" s="2044"/>
      <c r="C8" s="2044"/>
      <c r="D8" s="2044"/>
      <c r="E8" s="1433"/>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8" t="s">
        <v>2076</v>
      </c>
      <c r="C11" s="1354"/>
      <c r="D11" s="1354"/>
    </row>
    <row r="12" spans="1:7" x14ac:dyDescent="0.2">
      <c r="A12" s="2496" t="s">
        <v>1916</v>
      </c>
      <c r="B12" s="2497"/>
      <c r="C12" s="2497"/>
      <c r="D12" s="2497"/>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5"/>
      <c r="D16" s="2485"/>
      <c r="E16" s="2485"/>
      <c r="F16" s="2485"/>
    </row>
    <row r="17" spans="1:6" ht="20.85" customHeight="1" x14ac:dyDescent="0.2">
      <c r="A17" s="1799"/>
      <c r="B17" s="1429"/>
      <c r="C17" s="2045"/>
      <c r="D17" s="2485"/>
      <c r="E17" s="2485"/>
      <c r="F17" s="2485"/>
    </row>
    <row r="18" spans="1:6" ht="20.85" customHeight="1" x14ac:dyDescent="0.2">
      <c r="A18" s="1799"/>
      <c r="B18" s="1429"/>
      <c r="C18" s="2045"/>
      <c r="D18" s="2485"/>
      <c r="E18" s="2485"/>
      <c r="F18" s="2485"/>
    </row>
    <row r="19" spans="1:6" ht="20.85" customHeight="1" x14ac:dyDescent="0.2">
      <c r="A19" s="1799"/>
      <c r="B19" s="1429"/>
      <c r="C19" s="2045"/>
      <c r="D19" s="2485"/>
      <c r="E19" s="2485"/>
      <c r="F19" s="2485"/>
    </row>
    <row r="20" spans="1:6" ht="20.85" customHeight="1" x14ac:dyDescent="0.2">
      <c r="A20" s="1799"/>
      <c r="B20" s="1429"/>
      <c r="C20" s="2045"/>
      <c r="D20" s="2485"/>
      <c r="E20" s="2485"/>
      <c r="F20" s="2485"/>
    </row>
    <row r="21" spans="1:6" ht="20.85" customHeight="1" x14ac:dyDescent="0.2">
      <c r="A21" s="1799"/>
      <c r="B21" s="1429"/>
      <c r="C21" s="2045"/>
      <c r="D21" s="2485"/>
      <c r="E21" s="2485"/>
      <c r="F21" s="2485"/>
    </row>
    <row r="22" spans="1:6" ht="20.85" customHeight="1" x14ac:dyDescent="0.2">
      <c r="A22" s="1799"/>
      <c r="B22" s="1429"/>
      <c r="C22" s="2045"/>
      <c r="D22" s="2485"/>
      <c r="E22" s="2485"/>
      <c r="F22" s="2485"/>
    </row>
    <row r="23" spans="1:6" ht="20.85" customHeight="1" x14ac:dyDescent="0.2">
      <c r="A23" s="1799"/>
      <c r="B23" s="1429"/>
      <c r="C23" s="2045"/>
      <c r="D23" s="2485"/>
      <c r="E23" s="2485"/>
      <c r="F23" s="2485"/>
    </row>
    <row r="24" spans="1:6" ht="20.85" customHeight="1" x14ac:dyDescent="0.2">
      <c r="A24" s="1799"/>
      <c r="B24" s="1429"/>
      <c r="C24" s="2045"/>
      <c r="D24" s="2485"/>
      <c r="E24" s="2485"/>
      <c r="F24" s="2485"/>
    </row>
    <row r="25" spans="1:6" ht="20.85" customHeight="1" x14ac:dyDescent="0.2">
      <c r="A25" s="1799"/>
      <c r="B25" s="1429"/>
      <c r="C25" s="2045"/>
      <c r="D25" s="2485"/>
      <c r="E25" s="2485"/>
      <c r="F25" s="2485"/>
    </row>
    <row r="26" spans="1:6" ht="20.85" customHeight="1" x14ac:dyDescent="0.2">
      <c r="A26" s="1799"/>
      <c r="B26" s="1429"/>
      <c r="C26" s="2045"/>
      <c r="D26" s="2485"/>
      <c r="E26" s="2485"/>
      <c r="F26" s="2485"/>
    </row>
    <row r="27" spans="1:6" ht="20.85" customHeight="1" x14ac:dyDescent="0.2">
      <c r="A27" s="1799"/>
      <c r="B27" s="1429"/>
      <c r="C27" s="2045"/>
      <c r="D27" s="2485"/>
      <c r="E27" s="2485"/>
      <c r="F27" s="2485"/>
    </row>
    <row r="28" spans="1:6" ht="20.85" customHeight="1" x14ac:dyDescent="0.2">
      <c r="A28" s="1799"/>
      <c r="B28" s="1429"/>
      <c r="C28" s="2045"/>
      <c r="D28" s="2485"/>
      <c r="E28" s="2485"/>
      <c r="F28" s="2485"/>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86" t="s">
        <v>1917</v>
      </c>
      <c r="B31" s="2486"/>
      <c r="C31" s="2486"/>
      <c r="D31" s="2486"/>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87" t="s">
        <v>2025</v>
      </c>
      <c r="C45" s="2487"/>
      <c r="D45" s="2487"/>
      <c r="E45" s="1424"/>
    </row>
    <row r="46" spans="1:5" s="1373" customFormat="1" ht="33.75" customHeight="1" x14ac:dyDescent="0.2">
      <c r="A46" s="1423">
        <v>6</v>
      </c>
      <c r="B46" s="2484" t="s">
        <v>2081</v>
      </c>
      <c r="C46" s="2484"/>
      <c r="D46" s="2484"/>
    </row>
    <row r="47" spans="1:5" ht="45.75" customHeight="1" x14ac:dyDescent="0.2">
      <c r="A47" s="1423">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enableFormatConditionsCalculation="0"/>
  <dimension ref="A1:J54"/>
  <sheetViews>
    <sheetView showGridLines="0" zoomScale="110" zoomScaleNormal="110" zoomScalePageLayoutView="110" workbookViewId="0">
      <selection activeCell="A13" sqref="A13:H13"/>
    </sheetView>
  </sheetViews>
  <sheetFormatPr defaultColWidth="9.140625" defaultRowHeight="12.75" x14ac:dyDescent="0.2"/>
  <cols>
    <col min="1" max="1" width="1.42578125" style="1373" customWidth="1"/>
    <col min="2" max="2" width="24.42578125" style="1371" customWidth="1"/>
    <col min="3" max="3" width="29.42578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42578125" style="1368" customWidth="1"/>
    <col min="13" max="16384" width="9.140625" style="1368"/>
  </cols>
  <sheetData>
    <row r="1" spans="2:10" s="1368" customFormat="1" ht="12.75" customHeight="1" x14ac:dyDescent="0.2">
      <c r="B1" s="2504" t="str">
        <f>'Single Audit Cover'!A7</f>
        <v>Whiteside Regional Vocational System</v>
      </c>
      <c r="C1" s="2505"/>
      <c r="D1" s="2505"/>
      <c r="E1" s="2505"/>
      <c r="F1" s="2505"/>
      <c r="G1" s="2505"/>
      <c r="H1" s="2505"/>
      <c r="I1" s="2505"/>
      <c r="J1" s="1474"/>
    </row>
    <row r="2" spans="2:10" s="1368" customFormat="1" ht="12.75" customHeight="1" x14ac:dyDescent="0.2">
      <c r="B2" s="2506">
        <f>'Single Audit Cover'!E7</f>
        <v>47098005046</v>
      </c>
      <c r="C2" s="2507"/>
      <c r="D2" s="2507"/>
      <c r="E2" s="2507"/>
      <c r="F2" s="2507"/>
      <c r="G2" s="2507"/>
      <c r="H2" s="2507"/>
      <c r="I2" s="2507"/>
      <c r="J2" s="1474"/>
    </row>
    <row r="3" spans="2:10" s="1368" customFormat="1" ht="12.75" customHeight="1" x14ac:dyDescent="0.2">
      <c r="B3" s="2508" t="s">
        <v>1567</v>
      </c>
      <c r="C3" s="2495"/>
      <c r="D3" s="2495"/>
      <c r="E3" s="2495"/>
      <c r="F3" s="2495"/>
      <c r="G3" s="2495"/>
      <c r="H3" s="2495"/>
      <c r="I3" s="2495"/>
      <c r="J3" s="1473"/>
    </row>
    <row r="4" spans="2:10" s="1368" customFormat="1" ht="12.75" customHeight="1" x14ac:dyDescent="0.2">
      <c r="B4" s="2508" t="str">
        <f>'[1]Single Audit Cover'!A4</f>
        <v>Year Ending June 30, 2016</v>
      </c>
      <c r="C4" s="2495"/>
      <c r="D4" s="2495"/>
      <c r="E4" s="2495"/>
      <c r="F4" s="2495"/>
      <c r="G4" s="2495"/>
      <c r="H4" s="2495"/>
      <c r="I4" s="2495"/>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8" t="s">
        <v>1566</v>
      </c>
      <c r="C7" s="2495"/>
      <c r="D7" s="2495"/>
      <c r="E7" s="2495"/>
      <c r="F7" s="2495"/>
      <c r="G7" s="2495"/>
      <c r="H7" s="2495"/>
      <c r="I7" s="2495"/>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3"/>
      <c r="D11" s="2503"/>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2"/>
      <c r="E29" s="2502"/>
      <c r="F29" s="2502"/>
      <c r="G29" s="2502"/>
      <c r="H29" s="2502"/>
      <c r="I29" s="2502"/>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498"/>
      <c r="D37" s="2499"/>
      <c r="E37" s="2499"/>
      <c r="F37" s="2499"/>
      <c r="G37" s="2499"/>
      <c r="H37" s="2499"/>
      <c r="I37" s="2500"/>
    </row>
    <row r="38" spans="1:9" ht="20.45" customHeight="1" x14ac:dyDescent="0.2">
      <c r="B38" s="1445"/>
      <c r="C38" s="2498"/>
      <c r="D38" s="2499"/>
      <c r="E38" s="2499"/>
      <c r="F38" s="2499"/>
      <c r="G38" s="2499"/>
      <c r="H38" s="2499"/>
      <c r="I38" s="2500"/>
    </row>
    <row r="39" spans="1:9" ht="20.85" customHeight="1" x14ac:dyDescent="0.2">
      <c r="B39" s="1445"/>
      <c r="C39" s="2498"/>
      <c r="D39" s="2499"/>
      <c r="E39" s="2499"/>
      <c r="F39" s="2499"/>
      <c r="G39" s="2499"/>
      <c r="H39" s="2499"/>
      <c r="I39" s="2500"/>
    </row>
    <row r="40" spans="1:9" ht="20.85" customHeight="1" x14ac:dyDescent="0.2">
      <c r="B40" s="1445"/>
      <c r="C40" s="2498"/>
      <c r="D40" s="2499"/>
      <c r="E40" s="2499"/>
      <c r="F40" s="2499"/>
      <c r="G40" s="2499"/>
      <c r="H40" s="2499"/>
      <c r="I40" s="2500"/>
    </row>
    <row r="41" spans="1:9" ht="20.85" customHeight="1" x14ac:dyDescent="0.2">
      <c r="B41" s="1445"/>
      <c r="C41" s="2498"/>
      <c r="D41" s="2499"/>
      <c r="E41" s="2499"/>
      <c r="F41" s="2499"/>
      <c r="G41" s="2499"/>
      <c r="H41" s="2499"/>
      <c r="I41" s="2500"/>
    </row>
    <row r="42" spans="1:9" ht="20.85" customHeight="1" x14ac:dyDescent="0.2">
      <c r="B42" s="1445"/>
      <c r="C42" s="2498"/>
      <c r="D42" s="2499"/>
      <c r="E42" s="2499"/>
      <c r="F42" s="2499"/>
      <c r="G42" s="2499"/>
      <c r="H42" s="2499"/>
      <c r="I42" s="2500"/>
    </row>
    <row r="43" spans="1:9" ht="6.2" customHeight="1" x14ac:dyDescent="0.2"/>
    <row r="44" spans="1:9" x14ac:dyDescent="0.2">
      <c r="B44" s="1376" t="s">
        <v>1552</v>
      </c>
      <c r="C44" s="1388"/>
      <c r="D44" s="1388"/>
      <c r="E44" s="2501"/>
      <c r="F44" s="2501"/>
      <c r="G44" s="2501"/>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enableFormatConditionsCalculation="0"/>
  <dimension ref="A1:M45"/>
  <sheetViews>
    <sheetView showGridLines="0" zoomScale="110" zoomScaleNormal="110" zoomScalePageLayoutView="110" workbookViewId="0">
      <selection activeCell="A13" sqref="A13:H13"/>
    </sheetView>
  </sheetViews>
  <sheetFormatPr defaultColWidth="9.140625" defaultRowHeight="12.75" x14ac:dyDescent="0.2"/>
  <cols>
    <col min="1" max="1" width="1.42578125" style="1368" customWidth="1"/>
    <col min="2" max="2" width="21.42578125" style="1368" customWidth="1"/>
    <col min="3" max="3" width="6.140625" style="1368" customWidth="1"/>
    <col min="4" max="4" width="4.42578125" style="1368" customWidth="1"/>
    <col min="5" max="5" width="3.42578125" style="1368" customWidth="1"/>
    <col min="6" max="6" width="20.140625" style="1368" customWidth="1"/>
    <col min="7" max="7" width="3.42578125" style="1369" customWidth="1"/>
    <col min="8" max="8" width="10.42578125" style="1368" customWidth="1"/>
    <col min="9" max="9" width="3.42578125" style="1369" customWidth="1"/>
    <col min="10" max="10" width="15.42578125" style="1368" customWidth="1"/>
    <col min="11" max="11" width="8.42578125" style="1368" customWidth="1"/>
    <col min="12" max="12" width="1.42578125" style="1368" customWidth="1"/>
    <col min="13" max="13" width="3.42578125" style="1368" customWidth="1"/>
    <col min="14" max="16384" width="9.140625" style="1368"/>
  </cols>
  <sheetData>
    <row r="1" spans="1:13" ht="11.1" customHeight="1" x14ac:dyDescent="0.2">
      <c r="B1" s="2504" t="str">
        <f>'Single Audit Cover'!A7</f>
        <v>Whiteside Regional Vocational System</v>
      </c>
      <c r="C1" s="2504"/>
      <c r="D1" s="2504"/>
      <c r="E1" s="2504"/>
      <c r="F1" s="2504"/>
      <c r="G1" s="2504"/>
      <c r="H1" s="2504"/>
      <c r="I1" s="2504"/>
      <c r="J1" s="2504"/>
      <c r="K1" s="2504"/>
      <c r="L1" s="1522"/>
      <c r="M1" s="1522"/>
    </row>
    <row r="2" spans="1:13" ht="12" customHeight="1" x14ac:dyDescent="0.2">
      <c r="B2" s="2506">
        <f>'Single Audit Cover'!E7</f>
        <v>47098005046</v>
      </c>
      <c r="C2" s="2506"/>
      <c r="D2" s="2506"/>
      <c r="E2" s="2506"/>
      <c r="F2" s="2506"/>
      <c r="G2" s="2506"/>
      <c r="H2" s="2506"/>
      <c r="I2" s="2506"/>
      <c r="J2" s="2506"/>
      <c r="K2" s="2506"/>
      <c r="L2" s="1521"/>
      <c r="M2" s="1520"/>
    </row>
    <row r="3" spans="1:13" ht="10.35" customHeight="1" x14ac:dyDescent="0.2">
      <c r="B3" s="2494" t="s">
        <v>1567</v>
      </c>
      <c r="C3" s="2494"/>
      <c r="D3" s="2494"/>
      <c r="E3" s="2494"/>
      <c r="F3" s="2494"/>
      <c r="G3" s="2494"/>
      <c r="H3" s="2494"/>
      <c r="I3" s="2494"/>
      <c r="J3" s="2494"/>
      <c r="K3" s="2494"/>
      <c r="L3" s="1519"/>
      <c r="M3" s="1519"/>
    </row>
    <row r="4" spans="1:13" ht="11.1" customHeight="1" x14ac:dyDescent="0.2">
      <c r="B4" s="2511" t="str">
        <f>'[1]Single Audit Cover'!A4</f>
        <v>Year Ending June 30, 2016</v>
      </c>
      <c r="C4" s="2511"/>
      <c r="D4" s="2511"/>
      <c r="E4" s="2511"/>
      <c r="F4" s="2511"/>
      <c r="G4" s="2511"/>
      <c r="H4" s="2511"/>
      <c r="I4" s="2511"/>
      <c r="J4" s="2511"/>
      <c r="K4" s="2511"/>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1" t="s">
        <v>1587</v>
      </c>
      <c r="C7" s="2511"/>
      <c r="D7" s="2512"/>
      <c r="E7" s="2512"/>
      <c r="F7" s="2512"/>
      <c r="G7" s="2512"/>
      <c r="H7" s="2512"/>
      <c r="I7" s="2512"/>
      <c r="J7" s="2512"/>
      <c r="K7" s="2512"/>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0"/>
      <c r="C14" s="2510"/>
      <c r="D14" s="2510"/>
      <c r="E14" s="2510"/>
      <c r="F14" s="2510"/>
      <c r="G14" s="2510"/>
      <c r="H14" s="2510"/>
      <c r="I14" s="2510"/>
      <c r="J14" s="2510"/>
      <c r="K14" s="2510"/>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0"/>
      <c r="C17" s="2510"/>
      <c r="D17" s="2510"/>
      <c r="E17" s="2510"/>
      <c r="F17" s="2510"/>
      <c r="G17" s="2510"/>
      <c r="H17" s="2510"/>
      <c r="I17" s="2510"/>
      <c r="J17" s="2510"/>
      <c r="K17" s="2510"/>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3"/>
      <c r="C20" s="2513"/>
      <c r="D20" s="2510"/>
      <c r="E20" s="2510"/>
      <c r="F20" s="2510"/>
      <c r="G20" s="2510"/>
      <c r="H20" s="2510"/>
      <c r="I20" s="2510"/>
      <c r="J20" s="2510"/>
      <c r="K20" s="2510"/>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0"/>
      <c r="C23" s="2510"/>
      <c r="D23" s="2510"/>
      <c r="E23" s="2510"/>
      <c r="F23" s="2510"/>
      <c r="G23" s="2510"/>
      <c r="H23" s="2510"/>
      <c r="I23" s="2510"/>
      <c r="J23" s="2510"/>
      <c r="K23" s="2510"/>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0"/>
      <c r="C26" s="2510"/>
      <c r="D26" s="2510"/>
      <c r="E26" s="2510"/>
      <c r="F26" s="2510"/>
      <c r="G26" s="2510"/>
      <c r="H26" s="2510"/>
      <c r="I26" s="2510"/>
      <c r="J26" s="2510"/>
      <c r="K26" s="2510"/>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4"/>
      <c r="C29" s="2514"/>
      <c r="D29" s="2510"/>
      <c r="E29" s="2510"/>
      <c r="F29" s="2510"/>
      <c r="G29" s="2510"/>
      <c r="H29" s="2510"/>
      <c r="I29" s="2510"/>
      <c r="J29" s="2510"/>
      <c r="K29" s="2510"/>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9"/>
      <c r="C32" s="2509"/>
      <c r="D32" s="2510"/>
      <c r="E32" s="2510"/>
      <c r="F32" s="2510"/>
      <c r="G32" s="2510"/>
      <c r="H32" s="2510"/>
      <c r="I32" s="2510"/>
      <c r="J32" s="2510"/>
      <c r="K32" s="2510"/>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enableFormatConditionsCalculation="0"/>
  <dimension ref="A1:L52"/>
  <sheetViews>
    <sheetView showGridLines="0" zoomScale="110" zoomScaleNormal="110" zoomScalePageLayoutView="110" workbookViewId="0">
      <selection activeCell="A13" sqref="A13:H13"/>
    </sheetView>
  </sheetViews>
  <sheetFormatPr defaultColWidth="9.140625" defaultRowHeight="12.75" x14ac:dyDescent="0.2"/>
  <cols>
    <col min="1" max="1" width="1.42578125" style="1368" customWidth="1"/>
    <col min="2" max="2" width="21.42578125" style="1368" customWidth="1"/>
    <col min="3" max="3" width="6.140625" style="1368" customWidth="1"/>
    <col min="4" max="4" width="4.7109375" style="1368" customWidth="1"/>
    <col min="5" max="5" width="3.42578125" style="1368" customWidth="1"/>
    <col min="6" max="6" width="20.140625" style="1368" customWidth="1"/>
    <col min="7" max="7" width="3.42578125" style="1369" customWidth="1"/>
    <col min="8" max="8" width="10.42578125" style="1368" customWidth="1"/>
    <col min="9" max="9" width="3.42578125" style="1369" customWidth="1"/>
    <col min="10" max="10" width="15.42578125" style="1368" customWidth="1"/>
    <col min="11" max="11" width="8.42578125" style="1368" customWidth="1"/>
    <col min="12" max="12" width="1.42578125" style="1368" customWidth="1"/>
    <col min="13" max="13" width="3.42578125" style="1368" customWidth="1"/>
    <col min="14" max="16384" width="9.140625" style="1368"/>
  </cols>
  <sheetData>
    <row r="1" spans="1:12" ht="12.75" customHeight="1" x14ac:dyDescent="0.2">
      <c r="B1" s="2518" t="str">
        <f>'Single Audit Cover'!A7</f>
        <v>Whiteside Regional Vocational System</v>
      </c>
      <c r="C1" s="2518"/>
      <c r="D1" s="2518"/>
      <c r="E1" s="2518"/>
      <c r="F1" s="2518"/>
      <c r="G1" s="2518"/>
      <c r="H1" s="2518"/>
      <c r="I1" s="2518"/>
      <c r="J1" s="2518"/>
      <c r="K1" s="2518"/>
      <c r="L1" s="1543"/>
    </row>
    <row r="2" spans="1:12" ht="12.75" customHeight="1" x14ac:dyDescent="0.2">
      <c r="B2" s="2519">
        <f>'Single Audit Cover'!E7</f>
        <v>47098005046</v>
      </c>
      <c r="C2" s="2519"/>
      <c r="D2" s="2519"/>
      <c r="E2" s="2519"/>
      <c r="F2" s="2519"/>
      <c r="G2" s="2519"/>
      <c r="H2" s="2519"/>
      <c r="I2" s="2519"/>
      <c r="J2" s="2519"/>
      <c r="K2" s="2519"/>
      <c r="L2" s="1542"/>
    </row>
    <row r="3" spans="1:12" ht="12.75" customHeight="1" x14ac:dyDescent="0.2">
      <c r="B3" s="2494" t="s">
        <v>1567</v>
      </c>
      <c r="C3" s="2494"/>
      <c r="D3" s="2494"/>
      <c r="E3" s="2494"/>
      <c r="F3" s="2494"/>
      <c r="G3" s="2494"/>
      <c r="H3" s="2494"/>
      <c r="I3" s="2494"/>
      <c r="J3" s="2494"/>
      <c r="K3" s="2494"/>
      <c r="L3" s="1519"/>
    </row>
    <row r="4" spans="1:12" ht="12.75" customHeight="1" x14ac:dyDescent="0.2">
      <c r="B4" s="2494" t="str">
        <f>'[1]Single Audit Cover'!A4</f>
        <v>Year Ending June 30, 2016</v>
      </c>
      <c r="C4" s="2494"/>
      <c r="D4" s="2494"/>
      <c r="E4" s="2494"/>
      <c r="F4" s="2494"/>
      <c r="G4" s="2494"/>
      <c r="H4" s="2494"/>
      <c r="I4" s="2494"/>
      <c r="J4" s="2494"/>
      <c r="K4" s="2494"/>
      <c r="L4" s="1519"/>
    </row>
    <row r="5" spans="1:12" ht="5.25" customHeight="1" x14ac:dyDescent="0.2">
      <c r="B5" s="1354" t="s">
        <v>1390</v>
      </c>
      <c r="C5" s="1354"/>
      <c r="L5" s="1427"/>
    </row>
    <row r="6" spans="1:12" ht="30.75" customHeight="1" x14ac:dyDescent="0.2">
      <c r="A6" s="1427"/>
      <c r="B6" s="2520" t="s">
        <v>1608</v>
      </c>
      <c r="C6" s="2520"/>
      <c r="D6" s="2520"/>
      <c r="E6" s="2520"/>
      <c r="F6" s="2520"/>
      <c r="G6" s="2520"/>
      <c r="H6" s="2520"/>
      <c r="I6" s="2520"/>
      <c r="J6" s="2520"/>
      <c r="K6" s="2520"/>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2"/>
      <c r="G12" s="2502"/>
      <c r="H12" s="2502"/>
      <c r="I12" s="2502"/>
      <c r="J12" s="2502"/>
      <c r="K12" s="2502"/>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5"/>
      <c r="E14" s="2515"/>
      <c r="F14" s="2515"/>
      <c r="H14" s="1431" t="s">
        <v>1602</v>
      </c>
      <c r="I14" s="2516"/>
      <c r="J14" s="2516"/>
      <c r="K14" s="2516"/>
      <c r="L14" s="1427"/>
    </row>
    <row r="15" spans="1:12" ht="9.6"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6"/>
      <c r="E16" s="2516"/>
      <c r="F16" s="2516"/>
      <c r="G16" s="2516"/>
      <c r="H16" s="2516"/>
      <c r="I16" s="2516"/>
      <c r="J16" s="2516"/>
      <c r="K16" s="2516"/>
      <c r="L16" s="1427"/>
    </row>
    <row r="17" spans="2:12" ht="13.5" customHeight="1" x14ac:dyDescent="0.2">
      <c r="B17" s="1432" t="s">
        <v>1600</v>
      </c>
      <c r="C17" s="1432"/>
      <c r="D17" s="2517"/>
      <c r="E17" s="2517"/>
      <c r="F17" s="2517"/>
      <c r="G17" s="2517"/>
      <c r="H17" s="2517"/>
      <c r="I17" s="2517"/>
      <c r="J17" s="2517"/>
      <c r="K17" s="2517"/>
      <c r="L17" s="1427"/>
    </row>
    <row r="18" spans="2:12" ht="9.6"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0"/>
      <c r="C20" s="2510"/>
      <c r="D20" s="2510"/>
      <c r="E20" s="2510"/>
      <c r="F20" s="2510"/>
      <c r="G20" s="2510"/>
      <c r="H20" s="2510"/>
      <c r="I20" s="2510"/>
      <c r="J20" s="2510"/>
      <c r="K20" s="2510"/>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0"/>
      <c r="C23" s="2510"/>
      <c r="D23" s="2510"/>
      <c r="E23" s="2510"/>
      <c r="F23" s="2510"/>
      <c r="G23" s="2510"/>
      <c r="H23" s="2510"/>
      <c r="I23" s="2510"/>
      <c r="J23" s="2510"/>
      <c r="K23" s="2510"/>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0"/>
      <c r="C26" s="2510"/>
      <c r="D26" s="2510"/>
      <c r="E26" s="2510"/>
      <c r="F26" s="2510"/>
      <c r="G26" s="2510"/>
      <c r="H26" s="2510"/>
      <c r="I26" s="2510"/>
      <c r="J26" s="2510"/>
      <c r="K26" s="2510"/>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0"/>
      <c r="C29" s="2510"/>
      <c r="D29" s="2510"/>
      <c r="E29" s="2510"/>
      <c r="F29" s="2510"/>
      <c r="G29" s="2510"/>
      <c r="H29" s="2510"/>
      <c r="I29" s="2510"/>
      <c r="J29" s="2510"/>
      <c r="K29" s="2510"/>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0"/>
      <c r="C32" s="2510"/>
      <c r="D32" s="2510"/>
      <c r="E32" s="2510"/>
      <c r="F32" s="2510"/>
      <c r="G32" s="2510"/>
      <c r="H32" s="2510"/>
      <c r="I32" s="2510"/>
      <c r="J32" s="2510"/>
      <c r="K32" s="2510"/>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0"/>
      <c r="C35" s="2510"/>
      <c r="D35" s="2510"/>
      <c r="E35" s="2510"/>
      <c r="F35" s="2510"/>
      <c r="G35" s="2510"/>
      <c r="H35" s="2510"/>
      <c r="I35" s="2510"/>
      <c r="J35" s="2510"/>
      <c r="K35" s="2510"/>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0"/>
      <c r="C38" s="2510"/>
      <c r="D38" s="2510"/>
      <c r="E38" s="2510"/>
      <c r="F38" s="2510"/>
      <c r="G38" s="2510"/>
      <c r="H38" s="2510"/>
      <c r="I38" s="2510"/>
      <c r="J38" s="2510"/>
      <c r="K38" s="2510"/>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0"/>
      <c r="C41" s="2510"/>
      <c r="D41" s="2510"/>
      <c r="E41" s="2510"/>
      <c r="F41" s="2510"/>
      <c r="G41" s="2510"/>
      <c r="H41" s="2510"/>
      <c r="I41" s="2510"/>
      <c r="J41" s="2510"/>
      <c r="K41" s="2510"/>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enableFormatConditionsCalculation="0"/>
  <dimension ref="B1:E73"/>
  <sheetViews>
    <sheetView showGridLines="0" zoomScale="110" zoomScaleNormal="110" zoomScalePageLayoutView="110" workbookViewId="0">
      <selection activeCell="A13" sqref="A13:H13"/>
    </sheetView>
  </sheetViews>
  <sheetFormatPr defaultColWidth="9.140625" defaultRowHeight="12.75" x14ac:dyDescent="0.2"/>
  <cols>
    <col min="1" max="1" width="1.42578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4" t="str">
        <f>'Single Audit Cover'!A7</f>
        <v>Whiteside Regional Vocational System</v>
      </c>
      <c r="C1" s="2504"/>
      <c r="D1" s="2504"/>
      <c r="E1" s="1555"/>
    </row>
    <row r="2" spans="2:5" s="1388" customFormat="1" ht="12.75" customHeight="1" x14ac:dyDescent="0.2">
      <c r="B2" s="2506">
        <f>'Single Audit Cover'!E7</f>
        <v>47098005046</v>
      </c>
      <c r="C2" s="2506"/>
      <c r="D2" s="2506"/>
      <c r="E2" s="1554"/>
    </row>
    <row r="3" spans="2:5" s="1347" customFormat="1" ht="12.75" customHeight="1" x14ac:dyDescent="0.2">
      <c r="B3" s="2494" t="s">
        <v>1618</v>
      </c>
      <c r="C3" s="2494"/>
      <c r="D3" s="2494"/>
      <c r="E3" s="1979"/>
    </row>
    <row r="4" spans="2:5" s="1388" customFormat="1" ht="12.75" customHeight="1" x14ac:dyDescent="0.2">
      <c r="B4" s="2521" t="str">
        <f>'[1]Single Audit Cover'!A4</f>
        <v>Year Ending June 30, 2016</v>
      </c>
      <c r="C4" s="2521"/>
      <c r="D4" s="2521"/>
      <c r="E4" s="1553"/>
    </row>
    <row r="5" spans="2:5" s="1388" customFormat="1" ht="40.3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dimension ref="B1:L70"/>
  <sheetViews>
    <sheetView showGridLines="0" zoomScale="110" zoomScaleNormal="110" zoomScaleSheetLayoutView="100" zoomScalePageLayoutView="110" workbookViewId="0">
      <selection activeCell="A13" sqref="A13:H13"/>
    </sheetView>
  </sheetViews>
  <sheetFormatPr defaultColWidth="9.140625" defaultRowHeight="12.75" x14ac:dyDescent="0.2"/>
  <cols>
    <col min="1" max="1" width="1.42578125" style="1368" customWidth="1"/>
    <col min="2" max="2" width="11.28515625" style="1368" customWidth="1"/>
    <col min="3" max="3" width="6.42578125" style="1368" customWidth="1"/>
    <col min="4" max="4" width="5.42578125" style="1368" customWidth="1"/>
    <col min="5" max="5" width="74.7109375" style="1368" customWidth="1"/>
    <col min="6" max="6" width="1.42578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4" t="str">
        <f>'Single Audit Cover'!A7</f>
        <v>Whiteside Regional Vocational System</v>
      </c>
      <c r="C1" s="2504"/>
      <c r="D1" s="2504"/>
      <c r="E1" s="2504"/>
      <c r="F1" s="1543"/>
      <c r="G1" s="1543"/>
      <c r="H1" s="1543"/>
      <c r="I1" s="1543"/>
      <c r="J1" s="1543"/>
      <c r="K1" s="1543"/>
      <c r="L1" s="1543"/>
    </row>
    <row r="2" spans="2:12" ht="13.5" customHeight="1" x14ac:dyDescent="0.2">
      <c r="B2" s="2506">
        <f>'Single Audit Cover'!E7</f>
        <v>47098005046</v>
      </c>
      <c r="C2" s="2506"/>
      <c r="D2" s="2506"/>
      <c r="E2" s="2506"/>
      <c r="F2" s="1542"/>
      <c r="G2" s="1542"/>
      <c r="H2" s="1542"/>
      <c r="I2" s="1542"/>
      <c r="J2" s="1542"/>
      <c r="K2" s="1542"/>
      <c r="L2" s="1542"/>
    </row>
    <row r="3" spans="2:12" ht="13.5" customHeight="1" x14ac:dyDescent="0.2">
      <c r="B3" s="2494" t="s">
        <v>1626</v>
      </c>
      <c r="C3" s="2494"/>
      <c r="D3" s="2494"/>
      <c r="E3" s="2494"/>
      <c r="F3" s="1979"/>
      <c r="G3" s="1979"/>
      <c r="H3" s="1979"/>
      <c r="I3" s="1979"/>
      <c r="J3" s="1979"/>
      <c r="K3" s="1979"/>
      <c r="L3" s="1979"/>
    </row>
    <row r="4" spans="2:12" ht="13.5" customHeight="1" x14ac:dyDescent="0.2">
      <c r="B4" s="2522" t="str">
        <f>'[1]Single Audit Cover'!A4</f>
        <v>Year Ending June 30, 2016</v>
      </c>
      <c r="C4" s="2522"/>
      <c r="D4" s="2522"/>
      <c r="E4" s="2522"/>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4"/>
      <c r="C11" s="2514"/>
      <c r="D11" s="2510"/>
      <c r="E11" s="2510"/>
    </row>
    <row r="12" spans="2:12" ht="13.5" customHeight="1" x14ac:dyDescent="0.2">
      <c r="B12" s="1427"/>
      <c r="C12" s="1427"/>
      <c r="D12" s="1427"/>
    </row>
    <row r="13" spans="2:12" ht="13.5" customHeight="1" x14ac:dyDescent="0.2">
      <c r="B13" s="1321" t="s">
        <v>1622</v>
      </c>
      <c r="C13" s="1321"/>
      <c r="D13" s="1427"/>
    </row>
    <row r="14" spans="2:12" ht="76.5" customHeight="1" x14ac:dyDescent="0.2">
      <c r="B14" s="2514"/>
      <c r="C14" s="2514"/>
      <c r="D14" s="2510"/>
      <c r="E14" s="2510"/>
    </row>
    <row r="15" spans="2:12" ht="13.5" customHeight="1" x14ac:dyDescent="0.2">
      <c r="B15" s="1427"/>
      <c r="C15" s="1427"/>
      <c r="D15" s="1427"/>
    </row>
    <row r="16" spans="2:12" ht="13.5" customHeight="1" x14ac:dyDescent="0.2">
      <c r="B16" s="1321" t="s">
        <v>1621</v>
      </c>
      <c r="C16" s="1321"/>
      <c r="D16" s="1427"/>
      <c r="E16" s="2043"/>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enableFormatConditionsCalculation="0"/>
  <dimension ref="A1:F7800"/>
  <sheetViews>
    <sheetView workbookViewId="0">
      <pane ySplit="1" topLeftCell="A7754" activePane="bottomLeft" state="frozen"/>
      <selection activeCell="W22" sqref="W22"/>
      <selection pane="bottomLeft" activeCell="B7773" sqref="B7773"/>
    </sheetView>
  </sheetViews>
  <sheetFormatPr defaultColWidth="8.85546875" defaultRowHeight="12.75" x14ac:dyDescent="0.2"/>
  <cols>
    <col min="1" max="1" width="65.7109375" bestFit="1" customWidth="1"/>
    <col min="2" max="2" width="38.85546875" style="1233" bestFit="1" customWidth="1"/>
    <col min="3" max="3" width="3.42578125" style="14" customWidth="1"/>
    <col min="4" max="4" width="8.85546875" style="14" customWidth="1"/>
    <col min="5" max="5" width="15.42578125" style="14" customWidth="1"/>
    <col min="6" max="6" width="16.42578125" bestFit="1" customWidth="1"/>
  </cols>
  <sheetData>
    <row r="1" spans="1:2" x14ac:dyDescent="0.2">
      <c r="A1" t="s">
        <v>654</v>
      </c>
      <c r="B1" s="1233" t="s">
        <v>300</v>
      </c>
    </row>
    <row r="2" spans="1:2" x14ac:dyDescent="0.2">
      <c r="A2" t="s">
        <v>301</v>
      </c>
      <c r="B2" s="1233">
        <f>COVER!A13</f>
        <v>47098005046</v>
      </c>
    </row>
    <row r="3" spans="1:2" x14ac:dyDescent="0.2">
      <c r="A3" t="s">
        <v>1132</v>
      </c>
      <c r="B3" s="1233" t="str">
        <f>COVER!A15</f>
        <v>Whiteside</v>
      </c>
    </row>
    <row r="4" spans="1:2" x14ac:dyDescent="0.2">
      <c r="A4" t="s">
        <v>1188</v>
      </c>
      <c r="B4" s="1233" t="str">
        <f>COVER!A17</f>
        <v>Whiteside Regional Vocational System</v>
      </c>
    </row>
    <row r="5" spans="1:2" x14ac:dyDescent="0.2">
      <c r="A5" t="s">
        <v>819</v>
      </c>
      <c r="B5" s="1233" t="str">
        <f>COVER!A38</f>
        <v>R. Tad Everett</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t="str">
        <f>COVER!T23</f>
        <v>066-004023</v>
      </c>
    </row>
    <row r="16" spans="1:2" x14ac:dyDescent="0.2">
      <c r="A16" t="s">
        <v>501</v>
      </c>
      <c r="B16" s="1233" t="str">
        <f>COVER!T13</f>
        <v>Wipfli LLP</v>
      </c>
    </row>
    <row r="17" spans="1:2" x14ac:dyDescent="0.2">
      <c r="A17" t="s">
        <v>1052</v>
      </c>
      <c r="B17" s="1233" t="str">
        <f>COVER!T15</f>
        <v>Matthew Schueler</v>
      </c>
    </row>
    <row r="18" spans="1:2" x14ac:dyDescent="0.2">
      <c r="A18" t="s">
        <v>1370</v>
      </c>
      <c r="B18" s="1233" t="str">
        <f>COVER!T17</f>
        <v>403 East Third</v>
      </c>
    </row>
    <row r="19" spans="1:2" x14ac:dyDescent="0.2">
      <c r="A19" t="s">
        <v>1054</v>
      </c>
      <c r="B19" s="1233" t="str">
        <f>COVER!T25</f>
        <v>mschueler@wipfli.com</v>
      </c>
    </row>
    <row r="20" spans="1:2" x14ac:dyDescent="0.2">
      <c r="A20" t="s">
        <v>1055</v>
      </c>
      <c r="B20" s="1233" t="str">
        <f>COVER!T19</f>
        <v>Sterling</v>
      </c>
    </row>
    <row r="21" spans="1:2" x14ac:dyDescent="0.2">
      <c r="A21" t="s">
        <v>569</v>
      </c>
      <c r="B21" s="1233" t="str">
        <f>COVER!X19</f>
        <v>IL</v>
      </c>
    </row>
    <row r="22" spans="1:2" x14ac:dyDescent="0.2">
      <c r="A22" t="s">
        <v>1056</v>
      </c>
      <c r="B22" s="1233">
        <f>COVER!Z19</f>
        <v>61081</v>
      </c>
    </row>
    <row r="23" spans="1:2" x14ac:dyDescent="0.2">
      <c r="A23" t="s">
        <v>1372</v>
      </c>
      <c r="B23" s="1233" t="str">
        <f>COVER!T21</f>
        <v>815-626-1277</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23860</v>
      </c>
      <c r="D72" s="14" t="str">
        <f t="shared" si="0"/>
        <v>Error?</v>
      </c>
    </row>
    <row r="73" spans="1:4" x14ac:dyDescent="0.2">
      <c r="A73" s="55">
        <v>12</v>
      </c>
      <c r="B73" s="1233">
        <f>'Assets-Liab 5-6'!C5</f>
        <v>825588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1017333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224858</v>
      </c>
      <c r="C91" s="14" t="s">
        <v>672</v>
      </c>
      <c r="D91" s="14" t="str">
        <f t="shared" si="0"/>
        <v>Error?</v>
      </c>
    </row>
    <row r="92" spans="1:4" x14ac:dyDescent="0.2">
      <c r="A92" s="55">
        <v>31</v>
      </c>
      <c r="B92" s="1233">
        <f>'Assets-Liab 5-6'!C39</f>
        <v>761390</v>
      </c>
      <c r="D92" s="14" t="str">
        <f t="shared" si="0"/>
        <v>Error?</v>
      </c>
    </row>
    <row r="93" spans="1:4" x14ac:dyDescent="0.2">
      <c r="A93" s="55">
        <v>32</v>
      </c>
      <c r="B93" s="1233">
        <f>'Assets-Liab 5-6'!C41</f>
        <v>1017333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220707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321407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17139</v>
      </c>
      <c r="C122" s="14" t="s">
        <v>672</v>
      </c>
      <c r="D122" s="14" t="str">
        <f t="shared" si="0"/>
        <v>Error?</v>
      </c>
    </row>
    <row r="123" spans="1:4" x14ac:dyDescent="0.2">
      <c r="A123" s="55">
        <v>62</v>
      </c>
      <c r="B123" s="1233">
        <f>'Assets-Liab 5-6'!D39</f>
        <v>304268</v>
      </c>
      <c r="D123" s="14" t="str">
        <f t="shared" si="0"/>
        <v>Error?</v>
      </c>
    </row>
    <row r="124" spans="1:4" x14ac:dyDescent="0.2">
      <c r="A124" s="55">
        <v>63</v>
      </c>
      <c r="B124" s="1233">
        <f>'Assets-Liab 5-6'!D41</f>
        <v>321407</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13048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17137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40</v>
      </c>
      <c r="C169" s="14" t="s">
        <v>672</v>
      </c>
      <c r="D169" s="14" t="str">
        <f t="shared" si="1"/>
        <v>Error?</v>
      </c>
    </row>
    <row r="170" spans="1:4" x14ac:dyDescent="0.2">
      <c r="A170" s="55">
        <v>109</v>
      </c>
      <c r="B170" s="1233">
        <f>'Assets-Liab 5-6'!F39</f>
        <v>17097</v>
      </c>
      <c r="D170" s="14" t="str">
        <f t="shared" si="1"/>
        <v>Error?</v>
      </c>
    </row>
    <row r="171" spans="1:4" x14ac:dyDescent="0.2">
      <c r="A171" s="55">
        <v>110</v>
      </c>
      <c r="B171" s="1233">
        <f>'Assets-Liab 5-6'!F41</f>
        <v>17137</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906508</v>
      </c>
      <c r="D274" s="14" t="str">
        <f t="shared" si="3"/>
        <v>Error?</v>
      </c>
    </row>
    <row r="275" spans="1:4" x14ac:dyDescent="0.2">
      <c r="A275" s="55">
        <v>214</v>
      </c>
      <c r="B275" s="1233">
        <f>'Assets-Liab 5-6'!M18</f>
        <v>0</v>
      </c>
      <c r="D275" s="14" t="str">
        <f t="shared" si="3"/>
        <v>Error?</v>
      </c>
    </row>
    <row r="276" spans="1:4" x14ac:dyDescent="0.2">
      <c r="A276" s="55">
        <v>215</v>
      </c>
      <c r="B276" s="1233">
        <f>'Assets-Liab 5-6'!M19</f>
        <v>94400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1000908</v>
      </c>
      <c r="C279" s="14" t="s">
        <v>672</v>
      </c>
      <c r="D279" s="14" t="str">
        <f t="shared" si="3"/>
        <v>Error?</v>
      </c>
    </row>
    <row r="280" spans="1:4" x14ac:dyDescent="0.2">
      <c r="A280" s="55">
        <v>219</v>
      </c>
      <c r="B280" s="1233">
        <f>'Assets-Liab 5-6'!M40</f>
        <v>1000908</v>
      </c>
      <c r="D280" s="14" t="str">
        <f t="shared" si="3"/>
        <v>Error?</v>
      </c>
    </row>
    <row r="281" spans="1:4" x14ac:dyDescent="0.2">
      <c r="A281" s="55">
        <v>220</v>
      </c>
      <c r="B281" s="1233">
        <f>'Assets-Liab 5-6'!M41</f>
        <v>1000908</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6377</v>
      </c>
      <c r="D716" s="14" t="str">
        <f t="shared" si="10"/>
        <v>Error?</v>
      </c>
    </row>
    <row r="717" spans="1:4" x14ac:dyDescent="0.2">
      <c r="A717" s="55">
        <v>656</v>
      </c>
      <c r="B717" s="1233">
        <f>'Expenditures 15-22'!C13</f>
        <v>619776</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626153</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35152</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35152</v>
      </c>
      <c r="C727" s="14" t="s">
        <v>672</v>
      </c>
      <c r="D727" s="14" t="str">
        <f t="shared" si="10"/>
        <v>Error?</v>
      </c>
    </row>
    <row r="728" spans="1:4" x14ac:dyDescent="0.2">
      <c r="A728" s="55">
        <v>667</v>
      </c>
      <c r="B728" s="1233">
        <f>'Expenditures 15-22'!C44</f>
        <v>29589</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29589</v>
      </c>
      <c r="C731" s="14" t="s">
        <v>672</v>
      </c>
      <c r="D731" s="14" t="str">
        <f t="shared" si="10"/>
        <v>Error?</v>
      </c>
    </row>
    <row r="732" spans="1:4" x14ac:dyDescent="0.2">
      <c r="A732" s="55">
        <v>671</v>
      </c>
      <c r="B732" s="1233">
        <f>'Expenditures 15-22'!C49</f>
        <v>49148</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49148</v>
      </c>
      <c r="C734" s="14" t="s">
        <v>672</v>
      </c>
      <c r="D734" s="14" t="str">
        <f t="shared" si="10"/>
        <v>Error?</v>
      </c>
    </row>
    <row r="735" spans="1:4" x14ac:dyDescent="0.2">
      <c r="A735" s="55">
        <v>674</v>
      </c>
      <c r="B735" s="1233">
        <f>'Expenditures 15-22'!C55</f>
        <v>107787</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107787</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221676</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847829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886</v>
      </c>
      <c r="D774" s="14" t="str">
        <f t="shared" si="11"/>
        <v>Error?</v>
      </c>
    </row>
    <row r="775" spans="1:4" x14ac:dyDescent="0.2">
      <c r="A775" s="55">
        <v>714</v>
      </c>
      <c r="B775" s="1233">
        <f>'Expenditures 15-22'!D13</f>
        <v>188687</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189573</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6814</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6814</v>
      </c>
      <c r="C785" s="14" t="s">
        <v>672</v>
      </c>
      <c r="D785" s="14" t="str">
        <f t="shared" si="11"/>
        <v>Error?</v>
      </c>
    </row>
    <row r="786" spans="1:4" x14ac:dyDescent="0.2">
      <c r="A786" s="55">
        <v>725</v>
      </c>
      <c r="B786" s="1233">
        <f>'Expenditures 15-22'!D44</f>
        <v>15367</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15367</v>
      </c>
      <c r="C789" s="14" t="s">
        <v>672</v>
      </c>
      <c r="D789" s="14" t="str">
        <f t="shared" si="11"/>
        <v>Error?</v>
      </c>
    </row>
    <row r="790" spans="1:4" x14ac:dyDescent="0.2">
      <c r="A790" s="55">
        <v>729</v>
      </c>
      <c r="B790" s="1233">
        <f>'Expenditures 15-22'!D49</f>
        <v>14875</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14875</v>
      </c>
      <c r="C792" s="14" t="s">
        <v>672</v>
      </c>
      <c r="D792" s="14" t="str">
        <f t="shared" si="11"/>
        <v>Error?</v>
      </c>
    </row>
    <row r="793" spans="1:4" x14ac:dyDescent="0.2">
      <c r="A793" s="55">
        <v>732</v>
      </c>
      <c r="B793" s="1233">
        <f>'Expenditures 15-22'!D55</f>
        <v>42533</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42533</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79589</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269162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1488</v>
      </c>
      <c r="D832" s="14" t="str">
        <f t="shared" si="12"/>
        <v>Error?</v>
      </c>
    </row>
    <row r="833" spans="1:4" x14ac:dyDescent="0.2">
      <c r="A833" s="55">
        <v>772</v>
      </c>
      <c r="B833" s="1233">
        <f>'Expenditures 15-22'!E13</f>
        <v>46716</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48204</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18653</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18653</v>
      </c>
      <c r="C843" s="14" t="s">
        <v>672</v>
      </c>
      <c r="D843" s="14" t="str">
        <f t="shared" si="12"/>
        <v>Error?</v>
      </c>
    </row>
    <row r="844" spans="1:4" x14ac:dyDescent="0.2">
      <c r="A844" s="55">
        <v>783</v>
      </c>
      <c r="B844" s="1233">
        <f>'Expenditures 15-22'!E44</f>
        <v>10527</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15444</v>
      </c>
      <c r="D846" s="14" t="str">
        <f t="shared" si="12"/>
        <v>Error?</v>
      </c>
    </row>
    <row r="847" spans="1:4" x14ac:dyDescent="0.2">
      <c r="A847" s="55">
        <v>786</v>
      </c>
      <c r="B847" s="1233">
        <f>'Expenditures 15-22'!E47</f>
        <v>25971</v>
      </c>
      <c r="C847" s="14" t="s">
        <v>672</v>
      </c>
      <c r="D847" s="14" t="str">
        <f t="shared" si="12"/>
        <v>Error?</v>
      </c>
    </row>
    <row r="848" spans="1:4" x14ac:dyDescent="0.2">
      <c r="A848" s="55">
        <v>787</v>
      </c>
      <c r="B848" s="1233">
        <f>'Expenditures 15-22'!E49</f>
        <v>73220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73220</v>
      </c>
      <c r="C850" s="14" t="s">
        <v>672</v>
      </c>
      <c r="D850" s="14" t="str">
        <f t="shared" si="12"/>
        <v>Error?</v>
      </c>
    </row>
    <row r="851" spans="1:4" x14ac:dyDescent="0.2">
      <c r="A851" s="55">
        <v>790</v>
      </c>
      <c r="B851" s="1233">
        <f>'Expenditures 15-22'!E55</f>
        <v>349</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349</v>
      </c>
      <c r="C853" s="14" t="s">
        <v>672</v>
      </c>
      <c r="D853" s="14" t="str">
        <f t="shared" si="12"/>
        <v>Error?</v>
      </c>
    </row>
    <row r="854" spans="1:4" x14ac:dyDescent="0.2">
      <c r="A854" s="55">
        <v>793</v>
      </c>
      <c r="B854" s="1233">
        <f>'Expenditures 15-22'!E59</f>
        <v>1562</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1562</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119755</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170013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515</v>
      </c>
      <c r="D890" s="14" t="str">
        <f t="shared" si="12"/>
        <v>Error?</v>
      </c>
    </row>
    <row r="891" spans="1:4" x14ac:dyDescent="0.2">
      <c r="A891" s="55">
        <v>830</v>
      </c>
      <c r="B891" s="1233">
        <f>'Expenditures 15-22'!F13</f>
        <v>115181</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115696</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367</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367</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1843</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1843</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2210</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117906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2785</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2785</v>
      </c>
      <c r="C1024" s="14" t="s">
        <v>672</v>
      </c>
      <c r="D1024" s="14" t="str">
        <f t="shared" si="15"/>
        <v>Error?</v>
      </c>
    </row>
    <row r="1025" spans="1:4" x14ac:dyDescent="0.2">
      <c r="A1025" s="55">
        <v>964</v>
      </c>
      <c r="B1025" s="1233">
        <f>'Expenditures 15-22'!H55</f>
        <v>220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220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3005</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160678</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163683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9266</v>
      </c>
      <c r="C1104" s="14" t="s">
        <v>672</v>
      </c>
      <c r="D1104" s="14" t="str">
        <f t="shared" si="16"/>
        <v>Error?</v>
      </c>
    </row>
    <row r="1105" spans="1:4" x14ac:dyDescent="0.2">
      <c r="A1105" s="55">
        <v>1044</v>
      </c>
      <c r="B1105" s="1233">
        <f>'Expenditures 15-22'!K13</f>
        <v>1010986</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1020252</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60619</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60619</v>
      </c>
      <c r="C1115" s="14" t="s">
        <v>672</v>
      </c>
      <c r="D1115" s="14" t="str">
        <f t="shared" si="16"/>
        <v>Error?</v>
      </c>
    </row>
    <row r="1116" spans="1:4" x14ac:dyDescent="0.2">
      <c r="A1116" s="55">
        <v>1055</v>
      </c>
      <c r="B1116" s="1233">
        <f>'Expenditures 15-22'!K44</f>
        <v>55850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15444</v>
      </c>
      <c r="C1118" s="14" t="s">
        <v>672</v>
      </c>
      <c r="D1118" s="14" t="str">
        <f t="shared" si="16"/>
        <v>Error?</v>
      </c>
    </row>
    <row r="1119" spans="1:4" x14ac:dyDescent="0.2">
      <c r="A1119" s="55">
        <v>1058</v>
      </c>
      <c r="B1119" s="1233">
        <f>'Expenditures 15-22'!K47</f>
        <v>71294</v>
      </c>
      <c r="C1119" s="14" t="s">
        <v>672</v>
      </c>
      <c r="D1119" s="14" t="str">
        <f t="shared" si="16"/>
        <v>Error?</v>
      </c>
    </row>
    <row r="1120" spans="1:4" x14ac:dyDescent="0.2">
      <c r="A1120" s="55">
        <v>1059</v>
      </c>
      <c r="B1120" s="1233">
        <f>'Expenditures 15-22'!K49</f>
        <v>140028</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140028</v>
      </c>
      <c r="C1122" s="14" t="s">
        <v>672</v>
      </c>
      <c r="D1122" s="14" t="str">
        <f t="shared" si="16"/>
        <v>Error?</v>
      </c>
    </row>
    <row r="1123" spans="1:4" x14ac:dyDescent="0.2">
      <c r="A1123" s="55">
        <v>1062</v>
      </c>
      <c r="B1123" s="1233">
        <f>'Expenditures 15-22'!K55</f>
        <v>152922</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152922</v>
      </c>
      <c r="C1125" s="14" t="s">
        <v>672</v>
      </c>
      <c r="D1125" s="14" t="str">
        <f t="shared" si="16"/>
        <v>Error?</v>
      </c>
    </row>
    <row r="1126" spans="1:4" x14ac:dyDescent="0.2">
      <c r="A1126" s="55">
        <v>1065</v>
      </c>
      <c r="B1126" s="1233">
        <f>'Expenditures 15-22'!K59</f>
        <v>1562</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1562</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426425</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162732</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1609409</v>
      </c>
      <c r="C1152" s="14" t="s">
        <v>672</v>
      </c>
      <c r="D1152" s="14" t="str">
        <f t="shared" si="17"/>
        <v>Error?</v>
      </c>
    </row>
    <row r="1153" spans="1:4" x14ac:dyDescent="0.2">
      <c r="A1153" s="55">
        <v>1092</v>
      </c>
      <c r="B1153" s="1233">
        <f>'Expenditures 15-22'!K115</f>
        <v>10777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51401</v>
      </c>
      <c r="D1221" s="14" t="str">
        <f t="shared" si="18"/>
        <v>Error?</v>
      </c>
    </row>
    <row r="1222" spans="1:4" x14ac:dyDescent="0.2">
      <c r="A1222" s="83">
        <v>1161</v>
      </c>
      <c r="D1222" s="14" t="str">
        <f t="shared" si="18"/>
        <v>OK</v>
      </c>
    </row>
    <row r="1223" spans="1:4" x14ac:dyDescent="0.2">
      <c r="A1223" s="55">
        <v>1162</v>
      </c>
      <c r="B1223" s="1233">
        <f>'Expenditures 15-22'!C127</f>
        <v>51401</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51401</v>
      </c>
      <c r="C1225" s="14" t="s">
        <v>672</v>
      </c>
      <c r="D1225" s="14" t="str">
        <f t="shared" si="18"/>
        <v>Error?</v>
      </c>
    </row>
    <row r="1226" spans="1:4" x14ac:dyDescent="0.2">
      <c r="A1226" s="55">
        <v>1165</v>
      </c>
      <c r="B1226" s="1233">
        <f>'Expenditures 15-22'!C150</f>
        <v>51401</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18167</v>
      </c>
      <c r="D1229" s="14" t="str">
        <f t="shared" si="18"/>
        <v>Error?</v>
      </c>
    </row>
    <row r="1230" spans="1:4" x14ac:dyDescent="0.2">
      <c r="A1230" s="83">
        <v>1169</v>
      </c>
      <c r="D1230" s="14" t="str">
        <f t="shared" si="18"/>
        <v>OK</v>
      </c>
    </row>
    <row r="1231" spans="1:4" x14ac:dyDescent="0.2">
      <c r="A1231" s="55">
        <v>1170</v>
      </c>
      <c r="B1231" s="1233">
        <f>'Expenditures 15-22'!D127</f>
        <v>18167</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18167</v>
      </c>
      <c r="C1233" s="14" t="s">
        <v>672</v>
      </c>
      <c r="D1233" s="14" t="str">
        <f t="shared" si="18"/>
        <v>Error?</v>
      </c>
    </row>
    <row r="1234" spans="1:4" x14ac:dyDescent="0.2">
      <c r="A1234" s="55">
        <v>1173</v>
      </c>
      <c r="B1234" s="1233">
        <f>'Expenditures 15-22'!D150</f>
        <v>18167</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348</v>
      </c>
      <c r="D1236" s="14" t="str">
        <f t="shared" si="18"/>
        <v>Error?</v>
      </c>
    </row>
    <row r="1237" spans="1:4" x14ac:dyDescent="0.2">
      <c r="A1237" s="55">
        <v>1176</v>
      </c>
      <c r="B1237" s="1233">
        <f>'Expenditures 15-22'!E124</f>
        <v>82394</v>
      </c>
      <c r="D1237" s="14" t="str">
        <f t="shared" si="18"/>
        <v>Error?</v>
      </c>
    </row>
    <row r="1238" spans="1:4" x14ac:dyDescent="0.2">
      <c r="A1238" s="83">
        <v>1177</v>
      </c>
      <c r="D1238" s="14" t="str">
        <f t="shared" si="18"/>
        <v>OK</v>
      </c>
    </row>
    <row r="1239" spans="1:4" x14ac:dyDescent="0.2">
      <c r="A1239" s="55">
        <v>1178</v>
      </c>
      <c r="B1239" s="1233">
        <f>'Expenditures 15-22'!E127</f>
        <v>82742</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82742</v>
      </c>
      <c r="C1241" s="14" t="s">
        <v>672</v>
      </c>
      <c r="D1241" s="14" t="str">
        <f t="shared" si="18"/>
        <v>Error?</v>
      </c>
    </row>
    <row r="1242" spans="1:4" x14ac:dyDescent="0.2">
      <c r="A1242" s="55">
        <v>1181</v>
      </c>
      <c r="B1242" s="1233">
        <f>'Expenditures 15-22'!E150</f>
        <v>82742</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18022</v>
      </c>
      <c r="D1245" s="14" t="str">
        <f t="shared" si="18"/>
        <v>Error?</v>
      </c>
    </row>
    <row r="1246" spans="1:4" x14ac:dyDescent="0.2">
      <c r="A1246" s="83">
        <v>1185</v>
      </c>
      <c r="D1246" s="14" t="str">
        <f t="shared" si="18"/>
        <v>OK</v>
      </c>
    </row>
    <row r="1247" spans="1:4" x14ac:dyDescent="0.2">
      <c r="A1247" s="55">
        <v>1186</v>
      </c>
      <c r="B1247" s="1233">
        <f>'Expenditures 15-22'!F127</f>
        <v>18022</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18022</v>
      </c>
      <c r="C1249" s="14" t="s">
        <v>672</v>
      </c>
      <c r="D1249" s="14" t="str">
        <f t="shared" si="18"/>
        <v>Error?</v>
      </c>
    </row>
    <row r="1250" spans="1:4" x14ac:dyDescent="0.2">
      <c r="A1250" s="55">
        <v>1189</v>
      </c>
      <c r="B1250" s="1233">
        <f>'Expenditures 15-22'!F150</f>
        <v>18022</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47232</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47232</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47232</v>
      </c>
      <c r="C1258" s="14" t="s">
        <v>672</v>
      </c>
      <c r="D1258" s="14" t="str">
        <f t="shared" si="18"/>
        <v>Error?</v>
      </c>
    </row>
    <row r="1259" spans="1:4" x14ac:dyDescent="0.2">
      <c r="A1259" s="55">
        <v>1198</v>
      </c>
      <c r="B1259" s="1233">
        <f>'Expenditures 15-22'!G150</f>
        <v>47232</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8208</v>
      </c>
      <c r="D1262" s="14" t="str">
        <f t="shared" si="18"/>
        <v>Error?</v>
      </c>
    </row>
    <row r="1263" spans="1:4" x14ac:dyDescent="0.2">
      <c r="A1263" s="83">
        <v>1202</v>
      </c>
      <c r="D1263" s="14" t="str">
        <f t="shared" si="18"/>
        <v>OK</v>
      </c>
    </row>
    <row r="1264" spans="1:4" x14ac:dyDescent="0.2">
      <c r="A1264" s="55">
        <v>1203</v>
      </c>
      <c r="B1264" s="1233">
        <f>'Expenditures 15-22'!H127</f>
        <v>8208</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8208</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8208</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348</v>
      </c>
      <c r="C1275" s="14" t="s">
        <v>672</v>
      </c>
      <c r="D1275" s="14" t="str">
        <f t="shared" si="18"/>
        <v>Error?</v>
      </c>
    </row>
    <row r="1276" spans="1:4" x14ac:dyDescent="0.2">
      <c r="A1276" s="55">
        <v>1215</v>
      </c>
      <c r="B1276" s="1233">
        <f>'Expenditures 15-22'!K124</f>
        <v>235674</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236022</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236022</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236022</v>
      </c>
      <c r="C1288" s="14" t="s">
        <v>672</v>
      </c>
      <c r="D1288" s="14" t="str">
        <f t="shared" si="19"/>
        <v>Error?</v>
      </c>
    </row>
    <row r="1289" spans="1:4" x14ac:dyDescent="0.2">
      <c r="A1289" s="55">
        <v>1228</v>
      </c>
      <c r="B1289" s="1233">
        <f>'Expenditures 15-22'!K151</f>
        <v>-42548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5225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5225</v>
      </c>
      <c r="C1339" s="14" t="s">
        <v>672</v>
      </c>
      <c r="D1339" s="14" t="str">
        <f t="shared" si="19"/>
        <v>Error?</v>
      </c>
    </row>
    <row r="1340" spans="1:4" x14ac:dyDescent="0.2">
      <c r="A1340" s="55">
        <v>1279</v>
      </c>
      <c r="B1340" s="1233">
        <f>'Expenditures 15-22'!C204</f>
        <v>5225</v>
      </c>
      <c r="C1340" s="14" t="s">
        <v>672</v>
      </c>
      <c r="D1340" s="14" t="str">
        <f t="shared" si="19"/>
        <v>Error?</v>
      </c>
    </row>
    <row r="1341" spans="1:4" x14ac:dyDescent="0.2">
      <c r="A1341" s="55">
        <v>1280</v>
      </c>
      <c r="B1341" s="1233">
        <f>'Expenditures 15-22'!D176</f>
        <v>1330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1330</v>
      </c>
      <c r="C1345" s="14" t="s">
        <v>672</v>
      </c>
      <c r="D1345" s="14" t="str">
        <f t="shared" si="20"/>
        <v>Error?</v>
      </c>
    </row>
    <row r="1346" spans="1:4" x14ac:dyDescent="0.2">
      <c r="A1346" s="55">
        <v>1285</v>
      </c>
      <c r="B1346" s="1233">
        <f>'Expenditures 15-22'!D204</f>
        <v>1330</v>
      </c>
      <c r="C1346" s="14" t="s">
        <v>672</v>
      </c>
      <c r="D1346" s="14" t="str">
        <f t="shared" si="20"/>
        <v>Error?</v>
      </c>
    </row>
    <row r="1347" spans="1:4" x14ac:dyDescent="0.2">
      <c r="A1347" s="55">
        <v>1286</v>
      </c>
      <c r="B1347" s="1233">
        <f>'Expenditures 15-22'!E176</f>
        <v>1574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1574</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1574</v>
      </c>
      <c r="C1353" s="14" t="s">
        <v>672</v>
      </c>
      <c r="D1353" s="14" t="str">
        <f t="shared" si="20"/>
        <v>Error?</v>
      </c>
    </row>
    <row r="1354" spans="1:4" x14ac:dyDescent="0.2">
      <c r="A1354" s="55">
        <v>1293</v>
      </c>
      <c r="B1354" s="1233">
        <f>'Expenditures 15-22'!F176</f>
        <v>1297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1297</v>
      </c>
      <c r="C1358" s="14" t="s">
        <v>672</v>
      </c>
      <c r="D1358" s="14" t="str">
        <f t="shared" si="20"/>
        <v>OK</v>
      </c>
    </row>
    <row r="1359" spans="1:4" x14ac:dyDescent="0.2">
      <c r="A1359" s="55">
        <v>1298</v>
      </c>
      <c r="B1359" s="1233">
        <f>'Expenditures 15-22'!F204</f>
        <v>1297</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9426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9426</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9426</v>
      </c>
      <c r="C1388" s="14" t="s">
        <v>672</v>
      </c>
      <c r="D1388" s="14" t="str">
        <f t="shared" si="20"/>
        <v>Error?</v>
      </c>
    </row>
    <row r="1389" spans="1:4" x14ac:dyDescent="0.2">
      <c r="A1389" s="55">
        <v>1328</v>
      </c>
      <c r="B1389" s="1233">
        <f>'Expenditures 15-22'!K205</f>
        <v>-1377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881698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792475</v>
      </c>
      <c r="C1630" s="14" t="s">
        <v>672</v>
      </c>
      <c r="D1630" s="14" t="str">
        <f t="shared" si="24"/>
        <v>Error?</v>
      </c>
    </row>
    <row r="1631" spans="1:4" x14ac:dyDescent="0.2">
      <c r="A1631" s="55">
        <v>1570</v>
      </c>
      <c r="B1631" s="1233">
        <f>'Acct Summary 7-8'!D79</f>
        <v>246816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304268</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18474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17097</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2183315</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109602</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2292917</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47232</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47232</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5161</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5161</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2183315</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151673</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2334988</v>
      </c>
      <c r="C2031" s="14" t="s">
        <v>672</v>
      </c>
      <c r="D2031" s="14" t="str">
        <f t="shared" si="30"/>
        <v>Error?</v>
      </c>
    </row>
    <row r="2032" spans="1:4" x14ac:dyDescent="0.2">
      <c r="A2032" s="83">
        <v>1971</v>
      </c>
      <c r="D2032" s="14" t="str">
        <f t="shared" si="30"/>
        <v>OK</v>
      </c>
    </row>
    <row r="2033" spans="1:4" x14ac:dyDescent="0.2">
      <c r="A2033" s="55">
        <v>1972</v>
      </c>
      <c r="B2033" s="1233">
        <f>'Cap Outlay Deprec 27'!H8</f>
        <v>1232265</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52146</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1284411</v>
      </c>
      <c r="C2037" s="14" t="s">
        <v>672</v>
      </c>
      <c r="D2037" s="14" t="str">
        <f t="shared" si="30"/>
        <v>Error?</v>
      </c>
    </row>
    <row r="2038" spans="1:4" x14ac:dyDescent="0.2">
      <c r="A2038" s="83">
        <v>1977</v>
      </c>
      <c r="D2038" s="14" t="str">
        <f t="shared" si="30"/>
        <v>OK</v>
      </c>
    </row>
    <row r="2039" spans="1:4" x14ac:dyDescent="0.2">
      <c r="A2039" s="55">
        <v>1978</v>
      </c>
      <c r="B2039" s="1233">
        <f>'Cap Outlay Deprec 27'!I8</f>
        <v>44542</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10288</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54830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5161</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5161</v>
      </c>
      <c r="C2049" s="14" t="s">
        <v>672</v>
      </c>
      <c r="D2049" s="14" t="str">
        <f t="shared" si="31"/>
        <v>Error?</v>
      </c>
    </row>
    <row r="2050" spans="1:4" x14ac:dyDescent="0.2">
      <c r="A2050" s="83">
        <v>1989</v>
      </c>
      <c r="D2050" s="14" t="str">
        <f t="shared" si="31"/>
        <v>OK</v>
      </c>
    </row>
    <row r="2051" spans="1:4" x14ac:dyDescent="0.2">
      <c r="A2051" s="55">
        <v>1990</v>
      </c>
      <c r="B2051" s="1233">
        <f>'Cap Outlay Deprec 27'!K8</f>
        <v>1276807</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57273</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1334080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906508</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94400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1000908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160678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162732</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31085</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779890</v>
      </c>
      <c r="C2551" s="14" t="s">
        <v>672</v>
      </c>
      <c r="D2551" s="14" t="str">
        <f t="shared" si="38"/>
        <v>Error?</v>
      </c>
    </row>
    <row r="2552" spans="1:4" x14ac:dyDescent="0.2">
      <c r="A2552" s="83">
        <v>2491</v>
      </c>
      <c r="D2552" s="14" t="str">
        <f t="shared" si="38"/>
        <v>OK</v>
      </c>
    </row>
    <row r="2553" spans="1:4" x14ac:dyDescent="0.2">
      <c r="A2553" s="55">
        <v>2492</v>
      </c>
      <c r="B2553" s="1233">
        <f>'Acct Summary 7-8'!C6</f>
        <v>685842</v>
      </c>
      <c r="C2553" s="14" t="s">
        <v>672</v>
      </c>
      <c r="D2553" s="14" t="str">
        <f t="shared" si="38"/>
        <v>Error?</v>
      </c>
    </row>
    <row r="2554" spans="1:4" x14ac:dyDescent="0.2">
      <c r="A2554" s="55">
        <v>2493</v>
      </c>
      <c r="B2554" s="1233">
        <f>'Acct Summary 7-8'!C7</f>
        <v>154454</v>
      </c>
      <c r="C2554" s="14" t="s">
        <v>672</v>
      </c>
      <c r="D2554" s="14" t="str">
        <f t="shared" si="38"/>
        <v>Error?</v>
      </c>
    </row>
    <row r="2555" spans="1:4" x14ac:dyDescent="0.2">
      <c r="A2555" s="55">
        <v>2494</v>
      </c>
      <c r="B2555" s="1233">
        <f>'Acct Summary 7-8'!C8</f>
        <v>1620186</v>
      </c>
      <c r="C2555" s="14" t="s">
        <v>672</v>
      </c>
      <c r="D2555" s="14" t="str">
        <f t="shared" si="38"/>
        <v>Error?</v>
      </c>
    </row>
    <row r="2556" spans="1:4" x14ac:dyDescent="0.2">
      <c r="A2556" s="55">
        <v>2495</v>
      </c>
      <c r="B2556" s="1233">
        <f>'Acct Summary 7-8'!C12</f>
        <v>1020252</v>
      </c>
      <c r="C2556" s="14" t="s">
        <v>672</v>
      </c>
      <c r="D2556" s="14" t="str">
        <f t="shared" si="38"/>
        <v>Error?</v>
      </c>
    </row>
    <row r="2557" spans="1:4" x14ac:dyDescent="0.2">
      <c r="A2557" s="55">
        <v>2496</v>
      </c>
      <c r="B2557" s="1233">
        <f>'Acct Summary 7-8'!C13</f>
        <v>426425</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162732</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1609409</v>
      </c>
      <c r="C2561" s="14" t="s">
        <v>672</v>
      </c>
      <c r="D2561" s="14" t="str">
        <f t="shared" si="39"/>
        <v>Error?</v>
      </c>
    </row>
    <row r="2562" spans="1:4" x14ac:dyDescent="0.2">
      <c r="A2562" s="55">
        <v>2501</v>
      </c>
      <c r="B2562" s="1233">
        <f>'Acct Summary 7-8'!C20</f>
        <v>10777</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188434</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5040</v>
      </c>
      <c r="C2567" s="14" t="s">
        <v>672</v>
      </c>
      <c r="D2567" s="14" t="str">
        <f t="shared" si="39"/>
        <v>Error?</v>
      </c>
    </row>
    <row r="2568" spans="1:4" x14ac:dyDescent="0.2">
      <c r="A2568" s="55">
        <v>2507</v>
      </c>
      <c r="B2568" s="1233">
        <f>'Acct Summary 7-8'!D8</f>
        <v>193474</v>
      </c>
      <c r="C2568" s="14" t="s">
        <v>672</v>
      </c>
      <c r="D2568" s="14" t="str">
        <f t="shared" si="39"/>
        <v>Error?</v>
      </c>
    </row>
    <row r="2569" spans="1:4" x14ac:dyDescent="0.2">
      <c r="A2569" s="55">
        <v>2508</v>
      </c>
      <c r="B2569" s="1233">
        <f>'Acct Summary 7-8'!D13</f>
        <v>236022</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236022</v>
      </c>
      <c r="C2573" s="14" t="s">
        <v>672</v>
      </c>
      <c r="D2573" s="14" t="str">
        <f t="shared" si="39"/>
        <v>Error?</v>
      </c>
    </row>
    <row r="2574" spans="1:4" x14ac:dyDescent="0.2">
      <c r="A2574" s="55">
        <v>2513</v>
      </c>
      <c r="B2574" s="1233">
        <f>'Acct Summary 7-8'!D20</f>
        <v>-42548</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75</v>
      </c>
      <c r="C2591" s="14" t="s">
        <v>672</v>
      </c>
      <c r="D2591" s="14" t="str">
        <f t="shared" si="39"/>
        <v>Error?</v>
      </c>
    </row>
    <row r="2592" spans="1:4" x14ac:dyDescent="0.2">
      <c r="A2592" s="83">
        <v>2531</v>
      </c>
      <c r="D2592" s="14" t="str">
        <f t="shared" si="39"/>
        <v>OK</v>
      </c>
    </row>
    <row r="2593" spans="1:4" x14ac:dyDescent="0.2">
      <c r="A2593" s="55">
        <v>2532</v>
      </c>
      <c r="B2593" s="1233">
        <f>'Acct Summary 7-8'!F6</f>
        <v>7974</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8049</v>
      </c>
      <c r="C2595" s="14" t="s">
        <v>672</v>
      </c>
      <c r="D2595" s="14" t="str">
        <f t="shared" si="39"/>
        <v>Error?</v>
      </c>
    </row>
    <row r="2596" spans="1:4" x14ac:dyDescent="0.2">
      <c r="A2596" s="55">
        <v>2535</v>
      </c>
      <c r="B2596" s="1233">
        <f>'Acct Summary 7-8'!F13</f>
        <v>9426</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9426</v>
      </c>
      <c r="C2600" s="14" t="s">
        <v>672</v>
      </c>
      <c r="D2600" s="14" t="str">
        <f t="shared" si="39"/>
        <v>Error?</v>
      </c>
    </row>
    <row r="2601" spans="1:4" x14ac:dyDescent="0.2">
      <c r="A2601" s="55">
        <v>2540</v>
      </c>
      <c r="B2601" s="1233">
        <f>'Acct Summary 7-8'!F20</f>
        <v>-1377</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2054</v>
      </c>
      <c r="C2789" s="14" t="s">
        <v>672</v>
      </c>
      <c r="D2789" s="14" t="str">
        <f t="shared" si="42"/>
        <v>Error?</v>
      </c>
    </row>
    <row r="2790" spans="1:4" x14ac:dyDescent="0.2">
      <c r="A2790" s="55">
        <v>2729</v>
      </c>
      <c r="B2790" s="1233">
        <f>'Expenditures 15-22'!E102</f>
        <v>2054</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24429</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109193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43050</v>
      </c>
      <c r="D2914" s="14" t="str">
        <f t="shared" si="44"/>
        <v>Error?</v>
      </c>
    </row>
    <row r="2915" spans="1:4" x14ac:dyDescent="0.2">
      <c r="A2915" s="83">
        <v>2854</v>
      </c>
      <c r="D2915" s="14" t="str">
        <f t="shared" si="44"/>
        <v>OK</v>
      </c>
    </row>
    <row r="2916" spans="1:4" x14ac:dyDescent="0.2">
      <c r="A2916" s="55">
        <v>2855</v>
      </c>
      <c r="B2916" s="1233">
        <f>'Assets-Liab 5-6'!L34</f>
        <v>43050</v>
      </c>
      <c r="C2916" s="14" t="s">
        <v>672</v>
      </c>
      <c r="D2916" s="14" t="str">
        <f t="shared" si="44"/>
        <v>Error?</v>
      </c>
    </row>
    <row r="2917" spans="1:4" x14ac:dyDescent="0.2">
      <c r="A2917" s="55">
        <v>2856</v>
      </c>
      <c r="B2917" s="1233">
        <f>'Assets-Liab 5-6'!L41</f>
        <v>109193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2054</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160678</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162732</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66143</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100000</v>
      </c>
      <c r="C3231" s="14" t="s">
        <v>672</v>
      </c>
      <c r="D3231" s="14" t="str">
        <f t="shared" si="49"/>
        <v>Error?</v>
      </c>
    </row>
    <row r="3232" spans="1:4" x14ac:dyDescent="0.2">
      <c r="A3232" s="55">
        <v>3171</v>
      </c>
      <c r="B3232" s="1233">
        <f>'Acct Summary 7-8'!C77</f>
        <v>-100000</v>
      </c>
      <c r="C3232" s="14" t="s">
        <v>672</v>
      </c>
      <c r="D3232" s="14" t="str">
        <f t="shared" si="49"/>
        <v>Error?</v>
      </c>
    </row>
    <row r="3233" spans="1:4" x14ac:dyDescent="0.2">
      <c r="A3233" s="55">
        <v>3172</v>
      </c>
      <c r="B3233" s="1233">
        <f>'Acct Summary 7-8'!C78</f>
        <v>-89223</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100000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100000</v>
      </c>
      <c r="C3238" s="14" t="s">
        <v>672</v>
      </c>
      <c r="D3238" s="14" t="str">
        <f t="shared" si="49"/>
        <v>Error?</v>
      </c>
    </row>
    <row r="3239" spans="1:4" x14ac:dyDescent="0.2">
      <c r="A3239" s="55">
        <v>3178</v>
      </c>
      <c r="B3239" s="1233">
        <f>'Acct Summary 7-8'!D78</f>
        <v>57452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-1377</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1300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700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100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84764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283428</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1903614</v>
      </c>
      <c r="C4122" s="14" t="s">
        <v>672</v>
      </c>
      <c r="D4122" s="14" t="str">
        <f t="shared" si="63"/>
        <v>Error?</v>
      </c>
    </row>
    <row r="4123" spans="1:4" x14ac:dyDescent="0.2">
      <c r="A4123" s="55">
        <v>4062</v>
      </c>
      <c r="B4123" s="1233">
        <f>'Acct Summary 7-8'!D10</f>
        <v>193474</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8049</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283428</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1892837</v>
      </c>
      <c r="C4136" s="14" t="s">
        <v>672</v>
      </c>
      <c r="D4136" s="14" t="str">
        <f t="shared" si="63"/>
        <v>Error?</v>
      </c>
    </row>
    <row r="4137" spans="1:4" x14ac:dyDescent="0.2">
      <c r="A4137" s="55">
        <v>4076</v>
      </c>
      <c r="B4137" s="1233">
        <f>'Acct Summary 7-8'!D19</f>
        <v>236022</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9426</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1113840</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5040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100000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100000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604007</v>
      </c>
      <c r="D5079" s="14" t="str">
        <f t="shared" si="78"/>
        <v>Error?</v>
      </c>
    </row>
    <row r="5080" spans="1:4" x14ac:dyDescent="0.2">
      <c r="A5080" s="55">
        <v>5019</v>
      </c>
      <c r="B5080" s="1233">
        <f>'Revenues 9-14'!C30</f>
        <v>6650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610657</v>
      </c>
      <c r="C5087" s="14" t="s">
        <v>672</v>
      </c>
      <c r="D5087" s="14" t="str">
        <f t="shared" si="78"/>
        <v>Error?</v>
      </c>
    </row>
    <row r="5088" spans="1:4" x14ac:dyDescent="0.2">
      <c r="A5088" s="55">
        <v>5027</v>
      </c>
      <c r="B5088" s="1233">
        <f>'Revenues 9-14'!C65</f>
        <v>3846</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3846</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1435</v>
      </c>
      <c r="D5095" s="14" t="str">
        <f t="shared" si="78"/>
        <v>Error?</v>
      </c>
    </row>
    <row r="5096" spans="1:4" x14ac:dyDescent="0.2">
      <c r="A5096" s="55">
        <v>5035</v>
      </c>
      <c r="B5096" s="1233">
        <f>'Revenues 9-14'!C75</f>
        <v>1435</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11031</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11031</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86842</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2091</v>
      </c>
      <c r="D5116" s="14" t="str">
        <f t="shared" si="78"/>
        <v>Error?</v>
      </c>
    </row>
    <row r="5117" spans="1:4" x14ac:dyDescent="0.2">
      <c r="A5117" s="55">
        <v>5056</v>
      </c>
      <c r="B5117" s="1233">
        <f>'Revenues 9-14'!C105</f>
        <v>63664</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324</v>
      </c>
      <c r="D5119" s="14" t="str">
        <f t="shared" ref="D5119:D5182" si="79">IF(ISBLANK(B5119),"OK",IF(A5119-B5119=0,"OK","Error?"))</f>
        <v>Error?</v>
      </c>
    </row>
    <row r="5120" spans="1:4" x14ac:dyDescent="0.2">
      <c r="A5120" s="55">
        <v>5059</v>
      </c>
      <c r="B5120" s="1233">
        <f>'Revenues 9-14'!C108</f>
        <v>152921</v>
      </c>
      <c r="C5120" s="14" t="s">
        <v>672</v>
      </c>
      <c r="D5120" s="14" t="str">
        <f t="shared" si="79"/>
        <v>Error?</v>
      </c>
    </row>
    <row r="5121" spans="1:4" x14ac:dyDescent="0.2">
      <c r="A5121" s="55">
        <v>5060</v>
      </c>
      <c r="B5121" s="1233">
        <f>'Revenues 9-14'!C109</f>
        <v>779890</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685842</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685842</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685842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685842</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154454</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154454</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154454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154454</v>
      </c>
      <c r="C5326" s="14" t="s">
        <v>672</v>
      </c>
      <c r="D5326" s="14" t="str">
        <f t="shared" si="82"/>
        <v>Error?</v>
      </c>
    </row>
    <row r="5327" spans="1:4" x14ac:dyDescent="0.2">
      <c r="A5327" s="55">
        <v>5266</v>
      </c>
      <c r="B5327" s="1233">
        <f>'Revenues 9-14'!C275</f>
        <v>1620186</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1233</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1233</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18750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166200</v>
      </c>
      <c r="D5353" s="14" t="str">
        <f t="shared" si="82"/>
        <v>Error?</v>
      </c>
    </row>
    <row r="5354" spans="1:4" x14ac:dyDescent="0.2">
      <c r="A5354" s="55">
        <v>5293</v>
      </c>
      <c r="B5354" s="1233">
        <f>'Revenues 9-14'!D107</f>
        <v>2251</v>
      </c>
      <c r="D5354" s="14" t="str">
        <f t="shared" si="82"/>
        <v>Error?</v>
      </c>
    </row>
    <row r="5355" spans="1:4" x14ac:dyDescent="0.2">
      <c r="A5355" s="55">
        <v>5294</v>
      </c>
      <c r="B5355" s="1233">
        <f>'Revenues 9-14'!D108</f>
        <v>187201</v>
      </c>
      <c r="C5355" s="14" t="s">
        <v>672</v>
      </c>
      <c r="D5355" s="14" t="str">
        <f t="shared" si="82"/>
        <v>Error?</v>
      </c>
    </row>
    <row r="5356" spans="1:4" x14ac:dyDescent="0.2">
      <c r="A5356" s="55">
        <v>5295</v>
      </c>
      <c r="B5356" s="1233">
        <f>'Revenues 9-14'!D109</f>
        <v>188434</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5040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5040</v>
      </c>
      <c r="C5507" s="14" t="s">
        <v>672</v>
      </c>
      <c r="D5507" s="14" t="str">
        <f t="shared" si="85"/>
        <v>Error?</v>
      </c>
    </row>
    <row r="5508" spans="1:4" x14ac:dyDescent="0.2">
      <c r="A5508" s="55">
        <v>5447</v>
      </c>
      <c r="B5508" s="1233">
        <f>'Revenues 9-14'!D275</f>
        <v>193474</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75</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75</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75</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7974</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7974</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7974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7974</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8049</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100000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157790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3989</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1570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7225</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100000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113961</v>
      </c>
      <c r="D6142" s="14" t="str">
        <f t="shared" si="94"/>
        <v>Error?</v>
      </c>
      <c r="E6142" s="14" t="s">
        <v>209</v>
      </c>
    </row>
    <row r="6143" spans="1:5" x14ac:dyDescent="0.2">
      <c r="A6143">
        <v>6082</v>
      </c>
      <c r="B6143" s="1233">
        <f>'Assets-Liab 5-6'!D27</f>
        <v>14187</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40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10897</v>
      </c>
      <c r="D6169" s="14" t="str">
        <f t="shared" si="95"/>
        <v>Error?</v>
      </c>
      <c r="E6169" s="14" t="s">
        <v>209</v>
      </c>
    </row>
    <row r="6170" spans="1:5" x14ac:dyDescent="0.2">
      <c r="A6170">
        <v>6109</v>
      </c>
      <c r="B6170" s="1233">
        <f>'Assets-Liab 5-6'!D30</f>
        <v>2952</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-89223</v>
      </c>
      <c r="D6267" s="14" t="str">
        <f t="shared" si="96"/>
        <v>Error?</v>
      </c>
      <c r="E6267" s="14" t="s">
        <v>209</v>
      </c>
    </row>
    <row r="6268" spans="1:5" x14ac:dyDescent="0.2">
      <c r="A6268">
        <v>6207</v>
      </c>
      <c r="B6268" s="1233">
        <f>'Acct Summary 7-8'!D82</f>
        <v>57452</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-1377</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-0.11258777879428374</v>
      </c>
      <c r="D6276" s="14" t="str">
        <f t="shared" si="97"/>
        <v>Error?</v>
      </c>
      <c r="E6276" s="14" t="s">
        <v>209</v>
      </c>
    </row>
    <row r="6277" spans="1:5" x14ac:dyDescent="0.2">
      <c r="A6277">
        <v>6216</v>
      </c>
      <c r="B6277" s="1233">
        <f>'Acct Summary 7-8'!D83</f>
        <v>0.18882038203163001</v>
      </c>
      <c r="D6277" s="14" t="str">
        <f t="shared" si="97"/>
        <v>Error?</v>
      </c>
      <c r="E6277" s="14" t="s">
        <v>209</v>
      </c>
    </row>
    <row r="6278" spans="1:5" x14ac:dyDescent="0.2">
      <c r="A6278">
        <v>6217</v>
      </c>
      <c r="B6278" s="1233" t="e">
        <f>'Acct Summary 7-8'!E83</f>
        <v>#DIV/0!</v>
      </c>
      <c r="D6278" s="14" t="e">
        <f t="shared" si="97"/>
        <v>#DIV/0!</v>
      </c>
      <c r="E6278" s="14" t="s">
        <v>209</v>
      </c>
    </row>
    <row r="6279" spans="1:5" x14ac:dyDescent="0.2">
      <c r="A6279">
        <v>6218</v>
      </c>
      <c r="B6279" s="1233">
        <f>'Acct Summary 7-8'!F83</f>
        <v>-8.0540445692226709E-2</v>
      </c>
      <c r="D6279" s="14" t="str">
        <f t="shared" si="97"/>
        <v>Error?</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40626</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40626</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190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190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190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40816</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10250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10250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10250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10250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51066</v>
      </c>
      <c r="D7624" s="14" t="str">
        <f t="shared" si="124"/>
        <v>Error?</v>
      </c>
      <c r="E7624" s="14" t="s">
        <v>20</v>
      </c>
    </row>
    <row r="7625" spans="1:5" x14ac:dyDescent="0.2">
      <c r="A7625">
        <f t="shared" si="123"/>
        <v>7564</v>
      </c>
      <c r="B7625" s="1233">
        <f>'Cap Outlay Deprec 27'!I17</f>
        <v>5106.6000000000004</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59936.6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headerFooter alignWithMargins="0">
    <oddHeader>&amp;A</oddHeader>
    <oddFooter>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2016-10-26T16:11:54Z</cp:lastPrinted>
  <dcterms:created xsi:type="dcterms:W3CDTF">2003-10-29T19:06:34Z</dcterms:created>
  <dcterms:modified xsi:type="dcterms:W3CDTF">2016-11-18T20:47:53Z</dcterms:modified>
</cp:coreProperties>
</file>